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https://fremap-my.sharepoint.com/personal/mangeles_gancedo_gala_fremap_es/Documents/MARIAN GANCEDO/LICITACIONES 2025/OSTEOSINTESIS CLAVÍCULA - LICT9913920240199/POST FISCA/ANEXOS/"/>
    </mc:Choice>
  </mc:AlternateContent>
  <xr:revisionPtr revIDLastSave="3" documentId="13_ncr:1_{49BA0A3E-AF57-487E-A672-1F9631C4DCF0}" xr6:coauthVersionLast="47" xr6:coauthVersionMax="47" xr10:uidLastSave="{404706ED-F2AB-4590-A30B-8E178F02012B}"/>
  <workbookProtection workbookAlgorithmName="SHA-512" workbookHashValue="yeNfT+X/XaiviMmUKUS6oxR4NfV5bzGrMSUI/FEAJpsZJWTjOKM0gwoNKfgsocWH60QyK1kbpFd7Iw3HuEjBhQ==" workbookSaltValue="o0XZf2X/pSt6hWnSki+1mg==" workbookSpinCount="100000" lockStructure="1"/>
  <bookViews>
    <workbookView xWindow="-110" yWindow="-110" windowWidth="19420" windowHeight="10300" xr2:uid="{00000000-000D-0000-FFFF-FFFF00000000}"/>
  </bookViews>
  <sheets>
    <sheet name="CARACTERÍSTICAS TÉCNICAS LOTE 2" sheetId="1" r:id="rId1"/>
    <sheet name="SIN INSTRUMENTAL" sheetId="3" state="hidden" r:id="rId2"/>
  </sheets>
  <definedNames>
    <definedName name="_xlnm._FilterDatabase" localSheetId="0" hidden="1">'CARACTERÍSTICAS TÉCNICAS LOTE 2'!$D$5:$K$143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3" i="3" l="1"/>
</calcChain>
</file>

<file path=xl/sharedStrings.xml><?xml version="1.0" encoding="utf-8"?>
<sst xmlns="http://schemas.openxmlformats.org/spreadsheetml/2006/main" count="817" uniqueCount="165">
  <si>
    <t xml:space="preserve">2.- Calidad técnica de los productos y del instrumental </t>
  </si>
  <si>
    <t xml:space="preserve">Calidad del material </t>
  </si>
  <si>
    <t>Medidas</t>
  </si>
  <si>
    <t>3.-Ventajas y adaptación del producto.</t>
  </si>
  <si>
    <t>PRODUCTO</t>
  </si>
  <si>
    <t xml:space="preserve">MAYOR UTILIDAD Y EFICIENCIA </t>
  </si>
  <si>
    <t>SEGURIDAD DEL PRODUCTO</t>
  </si>
  <si>
    <t>FACILIDAD DE COLOCACIÓN Y RAPIDEZ EN LA UTILIZACIÓN DEL PRODUCTO.</t>
  </si>
  <si>
    <t>VENTAJAS ADICIONALES DEL PRODUCTO</t>
  </si>
  <si>
    <t>4.- Formación y Colaboración con la Gestión del conocimiento</t>
  </si>
  <si>
    <t xml:space="preserve">SE VALORARÁ LA FORMACIÓN DEL PRODUCTO OFERTADO, PARA TODO EL PERSONAL DE FREMAP (PERSONAL MÉDICO Y DE ENFERMERÍA) </t>
  </si>
  <si>
    <r>
      <t>Se valorará la seguridad del producto, se valorará con un máximo de</t>
    </r>
    <r>
      <rPr>
        <b/>
        <sz val="11"/>
        <color theme="1"/>
        <rFont val="Calibri"/>
        <family val="2"/>
        <scheme val="minor"/>
      </rPr>
      <t xml:space="preserve"> 5,00 puntos</t>
    </r>
    <r>
      <rPr>
        <sz val="11"/>
        <color theme="1"/>
        <rFont val="Calibri"/>
        <family val="2"/>
        <scheme val="minor"/>
      </rPr>
      <t>. Obteniendo la máxima puntuación el producto ofertado que cuente  con mayor seguridad, y el resto de licitadores obtendrán la puntuación en función de la seguridad que ofrezca su producto, en comparación con las ofertas presentadas.</t>
    </r>
  </si>
  <si>
    <r>
      <t xml:space="preserve">Nº de horas. Se valorará con un máximo de </t>
    </r>
    <r>
      <rPr>
        <b/>
        <sz val="11"/>
        <color theme="1"/>
        <rFont val="Calibri"/>
        <family val="2"/>
        <scheme val="minor"/>
      </rPr>
      <t>0,50 puntos</t>
    </r>
    <r>
      <rPr>
        <sz val="11"/>
        <color theme="1"/>
        <rFont val="Calibri"/>
        <family val="2"/>
        <scheme val="minor"/>
      </rPr>
      <t xml:space="preserve"> el número de horas, obtendrán la máxima puntuación el licitador que presente más horas de formación del producto ofertado, para todo el personal de FREMAP (personal médico y de enfermería), y el resto de licitadores en función del número de horas, en comparación con las ofertas presentadas.</t>
    </r>
  </si>
  <si>
    <r>
      <t xml:space="preserve">Recursos y material a disposición de FREMAP. </t>
    </r>
    <r>
      <rPr>
        <sz val="11"/>
        <color rgb="FF000000"/>
        <rFont val="Calibri"/>
        <family val="2"/>
        <scheme val="minor"/>
      </rPr>
      <t xml:space="preserve">Se valorará con </t>
    </r>
    <r>
      <rPr>
        <b/>
        <sz val="11"/>
        <color rgb="FF000000"/>
        <rFont val="Calibri"/>
        <family val="2"/>
        <scheme val="minor"/>
      </rPr>
      <t>0,50 puntos</t>
    </r>
    <r>
      <rPr>
        <sz val="11"/>
        <color rgb="FF000000"/>
        <rFont val="Calibri"/>
        <family val="2"/>
        <scheme val="minor"/>
      </rPr>
      <t xml:space="preserve"> los recursos y material a disposición de FREMAP. Obteniendo la totalidad de los puntos el licitador que disponga de recursos y material a disposición de FREMAP.</t>
    </r>
  </si>
  <si>
    <t xml:space="preserve">SE VALORARÁ LOS CURSOS, JORNADAS Y OTROS EVENTOS DE INTERÉS CIENTÍFICO QUE PONGA A DISPOSICIÓN DE FREMAP, QUE ESTÉN RELACIONADOS CON EL PRODUCTO OFERTADO, VALORÁNDOSE LOS SIGUIENTES PUNTOS. </t>
  </si>
  <si>
    <r>
      <t xml:space="preserve">Nº de horas. Se valorará con un máximo de </t>
    </r>
    <r>
      <rPr>
        <b/>
        <sz val="11"/>
        <color theme="1"/>
        <rFont val="Calibri"/>
        <family val="2"/>
        <scheme val="minor"/>
      </rPr>
      <t>0,50 puntos</t>
    </r>
    <r>
      <rPr>
        <sz val="11"/>
        <color theme="1"/>
        <rFont val="Calibri"/>
        <family val="2"/>
        <scheme val="minor"/>
      </rPr>
      <t xml:space="preserve"> el número de horas. Obtendrá la máxima puntuación el licitador que presente más horas de los cursos, jornadas y otros eventos de interés científico que ponga a disposición de FREMAP, que estén relacionados con el producto ofertado y el resto de licitadores en función del número de horas de los cursos, jornadas y otros eventos de interés científico que ponga a disposición de FREMAP, que estén relacionados con el producto ofertado, en comparación con las ofertas presentadas.</t>
    </r>
  </si>
  <si>
    <r>
      <t xml:space="preserve">Nº de plazas a disposición de FREMAP. Se valorará con un máximo de </t>
    </r>
    <r>
      <rPr>
        <b/>
        <sz val="11"/>
        <color theme="1"/>
        <rFont val="Calibri"/>
        <family val="2"/>
        <scheme val="minor"/>
      </rPr>
      <t>0,50 puntos</t>
    </r>
    <r>
      <rPr>
        <sz val="11"/>
        <color theme="1"/>
        <rFont val="Calibri"/>
        <family val="2"/>
        <scheme val="minor"/>
      </rPr>
      <t xml:space="preserve"> el número de plazas a disposición de FREMAP. Obtendrá la máxima puntuación el licitador que presente más número de plazas para los cursos, jornadas y otros eventos de interés científico que ponga a disposición de FREMAP, que estén relacionados con el producto ofertado y el resto de licitadores en función del número de plazas para los cursos, jornadas y otros eventos de interés científico que ponga a disposición de FREMAP, que estén relacionados con el producto ofertado, en comparación con las ofertas presentadas.</t>
    </r>
  </si>
  <si>
    <r>
      <t xml:space="preserve">Disponibilidad de cursos realizados con cadáveres. Se valorará con </t>
    </r>
    <r>
      <rPr>
        <b/>
        <sz val="11"/>
        <color theme="1"/>
        <rFont val="Calibri"/>
        <family val="2"/>
        <scheme val="minor"/>
      </rPr>
      <t>0,50 puntos</t>
    </r>
    <r>
      <rPr>
        <sz val="11"/>
        <color theme="1"/>
        <rFont val="Calibri"/>
        <family val="2"/>
        <scheme val="minor"/>
      </rPr>
      <t xml:space="preserve"> la disponibilidad de cursos realizados con cadáveres. Obteniendo la totalidad de los puntos el licitador que disponga de dicha disponibilidad.</t>
    </r>
  </si>
  <si>
    <r>
      <t xml:space="preserve">Mayor disponibilidad e interés/ adaptación para FREMAP de elección de cursos. Se valorará con </t>
    </r>
    <r>
      <rPr>
        <b/>
        <sz val="11"/>
        <color theme="1"/>
        <rFont val="Calibri"/>
        <family val="2"/>
        <scheme val="minor"/>
      </rPr>
      <t>0,50 puntos</t>
    </r>
    <r>
      <rPr>
        <sz val="11"/>
        <color theme="1"/>
        <rFont val="Calibri"/>
        <family val="2"/>
        <scheme val="minor"/>
      </rPr>
      <t xml:space="preserve"> la disponibilidad e interés/ adaptación para FREMAP de elección de cursos. Obteniendo la totalidad de los puntos el licitador que disponga de dicha disponibilidad.</t>
    </r>
  </si>
  <si>
    <t>SE VALORARÁ OTROS CURSOS, CONGRESOS, JORNADAS Y OTROS EVENTOS DE CARÁCTER CIENTÍFICO RELACIONADOS CON CIRUGÍA COT OBJETO DEL CONTRATO EN EL ÁMBITO SANITARIO (MEDICINA, ENFERMERÍA, ETC.) QUE PONGA A DISPOSICIÓN DE FREMAP, CON EL FIN DE UNA FORMACIÓN CONTINUADA PARA FREMAP.</t>
  </si>
  <si>
    <r>
      <t xml:space="preserve">Nº de horas. Se valorará con un máximo de </t>
    </r>
    <r>
      <rPr>
        <b/>
        <sz val="11"/>
        <color theme="1"/>
        <rFont val="Calibri"/>
        <family val="2"/>
        <scheme val="minor"/>
      </rPr>
      <t>1,00 puntos</t>
    </r>
    <r>
      <rPr>
        <sz val="11"/>
        <color theme="1"/>
        <rFont val="Calibri"/>
        <family val="2"/>
        <scheme val="minor"/>
      </rPr>
      <t xml:space="preserve"> el número de horas. Obtendrá  la máxima puntuación el licitador que presente más horas de otros cursos, congresos, jornadas y otros eventos de carácter científico relacionados con cirugía COT objeto del contrato en el ámbito sanitario (medicina, enfermería, etc.) que ponga a disposición de FREMAP, que estén relacionados con el producto ofertado.
Y, el resto de licitadores en función del número de horas de otros cursos, congresos, jornadas y otros eventos de carácter científico relacionados con cirugía COT objeto del contrato en el ámbito sanitario (medicina, enfermería, etc.) que ponga a disposición de FREMAP, que estén relacionados con el producto ofertado, en comparación con las ofertas presentadas.
</t>
    </r>
  </si>
  <si>
    <r>
      <t xml:space="preserve">Nº de plazas a disposición de FREMAP. Se valorará con un máximo de </t>
    </r>
    <r>
      <rPr>
        <b/>
        <sz val="11"/>
        <color theme="1"/>
        <rFont val="Calibri"/>
        <family val="2"/>
        <scheme val="minor"/>
      </rPr>
      <t>1,00 puntos</t>
    </r>
    <r>
      <rPr>
        <sz val="11"/>
        <color theme="1"/>
        <rFont val="Calibri"/>
        <family val="2"/>
        <scheme val="minor"/>
      </rPr>
      <t xml:space="preserve"> el número de plazas a disposición de FREMAP. Obtendrá  la máxima puntuación el licitador que presente más número de plazos para otros cursos, congresos, jornadas y otros eventos de carácter científico relacionados con cirugía COT objeto del contrato en el ámbito sanitario (medicina, enfermería, etc.) que ponga a disposición de FREMAP, que estén relacionados con el producto ofertado.
Y, el resto de licitadores en función del número de plazas para otros cursos, congresos, jornadas y otros eventos de carácter científico relacionados con cirugía COT objeto del contrato en el ámbito sanitario (medicina, enfermería, etc.) que ponga a disposición de FREMAP, que estén relacionados con el producto ofertado, en comparación con las ofertas presentadas.
</t>
    </r>
  </si>
  <si>
    <r>
      <t xml:space="preserve">Disponibilidad de cursos realizados con cadáveres. Se valorará con </t>
    </r>
    <r>
      <rPr>
        <b/>
        <sz val="11"/>
        <color theme="1"/>
        <rFont val="Calibri"/>
        <family val="2"/>
        <scheme val="minor"/>
      </rPr>
      <t xml:space="preserve"> 1,00 puntos</t>
    </r>
    <r>
      <rPr>
        <sz val="11"/>
        <color theme="1"/>
        <rFont val="Calibri"/>
        <family val="2"/>
        <scheme val="minor"/>
      </rPr>
      <t xml:space="preserve"> la disponibilidad de cursos de carácter científico relacionados con cirugía COT objeto del contrato realizados con cadáveres. Obteniendo la totalidad de los puntos el licitador que disponga de dicha disponibilidad.</t>
    </r>
  </si>
  <si>
    <r>
      <t xml:space="preserve">Mayor disponibilidad e interés de elección de cursos. Se valorará con </t>
    </r>
    <r>
      <rPr>
        <b/>
        <sz val="11"/>
        <color theme="1"/>
        <rFont val="Calibri"/>
        <family val="2"/>
        <scheme val="minor"/>
      </rPr>
      <t>2,00 puntos</t>
    </r>
    <r>
      <rPr>
        <sz val="11"/>
        <color theme="1"/>
        <rFont val="Calibri"/>
        <family val="2"/>
        <scheme val="minor"/>
      </rPr>
      <t xml:space="preserve"> la mayor disponibilidad e interés/adaptación para FREMAP de elección de cursos de carácter científico relacionados con cirugía COT. Obteniendo la totalidad de los puntos el licitador que disponga de dicha disponibilidad.</t>
    </r>
  </si>
  <si>
    <t>TOTAL</t>
  </si>
  <si>
    <t>ANEXO II. CRITERIOS DE VALORACIÓN</t>
  </si>
  <si>
    <r>
      <t>Se valorará con un máximo de  8</t>
    </r>
    <r>
      <rPr>
        <b/>
        <sz val="11"/>
        <color theme="1"/>
        <rFont val="Calibri"/>
        <family val="2"/>
        <scheme val="minor"/>
      </rPr>
      <t>,00 puntos</t>
    </r>
    <r>
      <rPr>
        <sz val="11"/>
        <color theme="1"/>
        <rFont val="Calibri"/>
        <family val="2"/>
        <scheme val="minor"/>
      </rPr>
      <t xml:space="preserve"> la calidad del objeto de suministro, obtendrá la máxima puntuación el licitador que presente el producto (Sistema/implante/barra/tornillo, etc) con más calidad en relación a lo establecido en el pliego de prescripciones técnicas, así como disposición del producto en materiales adicionales que aporten valor añadido a las intervenciones, así como el diseño-forma de los materiales,  que aporten ventajas en su uso tanto para el personal sanitario como para el paciente, y el resto de licitadores obtendrán la puntuación en función de la calidad del material que ofrezca, en comparación con las ofertas presentadas.</t>
    </r>
  </si>
  <si>
    <r>
      <t xml:space="preserve">Se valorará con un máximo de </t>
    </r>
    <r>
      <rPr>
        <b/>
        <sz val="11"/>
        <color theme="1"/>
        <rFont val="Calibri"/>
        <family val="2"/>
        <scheme val="minor"/>
      </rPr>
      <t xml:space="preserve"> 4,00 puntos</t>
    </r>
    <r>
      <rPr>
        <sz val="11"/>
        <color theme="1"/>
        <rFont val="Calibri"/>
        <family val="2"/>
        <scheme val="minor"/>
      </rPr>
      <t xml:space="preserve"> las medidas objeto de suministro, obtendrá la máxima puntuación el licitador que presente el producto con más variedad de medidas, y el resto de licitadores obtendrán la puntuación en función de las medidas presentadas que ofrezca, en comparación con las ofertas presentadas. </t>
    </r>
  </si>
  <si>
    <r>
      <t>Se valorará la mayor utilidad y eficiencia del producto, se valorará con 5</t>
    </r>
    <r>
      <rPr>
        <b/>
        <sz val="11"/>
        <color theme="1"/>
        <rFont val="Calibri"/>
        <family val="2"/>
        <scheme val="minor"/>
      </rPr>
      <t>,00 puntos.</t>
    </r>
    <r>
      <rPr>
        <sz val="11"/>
        <color theme="1"/>
        <rFont val="Calibri"/>
        <family val="2"/>
        <scheme val="minor"/>
      </rPr>
      <t xml:space="preserve"> Obteniendo la máxima puntuación el licitador que presente el producto cuya utilidad sea más beneficioso para el servicio médico y tenga la mayor capacidad para cumplir su función, y el resto de licitadores obtendrán la puntuación en función de la utilidad que su uso ofrezca para el servicio médico y la capacidad para cumplir su función, en comparación con las ofertas presentadas. </t>
    </r>
  </si>
  <si>
    <r>
      <t>Se valorará con un máximo de 5</t>
    </r>
    <r>
      <rPr>
        <b/>
        <sz val="11"/>
        <color theme="1"/>
        <rFont val="Calibri"/>
        <family val="2"/>
        <scheme val="minor"/>
      </rPr>
      <t>,00 puntos</t>
    </r>
    <r>
      <rPr>
        <sz val="11"/>
        <color theme="1"/>
        <rFont val="Calibri"/>
        <family val="2"/>
        <scheme val="minor"/>
      </rPr>
      <t xml:space="preserve"> la facilidad de colocación del objeto de suministro y la rapidez en la utilización del producto, obtendrá la máxima puntuación el licitador que presente el producto que se considere más fácil y ágil de colocar en las intervenciones por el servicio médico, y el resto de licitadores obtendrán la puntuación en función de la facilidad y agilidad de colocación que ofrezca en las intervenciones, en comparación con las ofertas presentadas.</t>
    </r>
  </si>
  <si>
    <r>
      <t>Se valorará con 5</t>
    </r>
    <r>
      <rPr>
        <b/>
        <sz val="11"/>
        <color theme="1"/>
        <rFont val="Calibri"/>
        <family val="2"/>
        <scheme val="minor"/>
      </rPr>
      <t>,00 puntos</t>
    </r>
    <r>
      <rPr>
        <sz val="11"/>
        <color theme="1"/>
        <rFont val="Calibri"/>
        <family val="2"/>
        <scheme val="minor"/>
      </rPr>
      <t xml:space="preserve"> las ventajas adicionales que aporte el producto. Obtendrá la totalidad de los puntos el producto que disponga de más ventajas para el Servicio Médico y el paciente. Obteniendo la totalidad de los puntos el licitador que disponga de ventajas adicionales.</t>
    </r>
  </si>
  <si>
    <t>Nº</t>
  </si>
  <si>
    <t>COMPORTAMIENTO/ESTRUCTURA (DESCRIPCIÓN)</t>
  </si>
  <si>
    <t>TIPO CUERPO y PUNTA AGUJA</t>
  </si>
  <si>
    <t>CURVA AGUJA</t>
  </si>
  <si>
    <t>LONGITUD AGUJA</t>
  </si>
  <si>
    <t xml:space="preserve">CARACTERISTICAS </t>
  </si>
  <si>
    <t>CALIBRE HILO (UPS)</t>
  </si>
  <si>
    <t>LONGITUD DE HILO</t>
  </si>
  <si>
    <t>ACERO INOXIDABLE</t>
  </si>
  <si>
    <t>TAPERCUT</t>
  </si>
  <si>
    <t>1/2C</t>
  </si>
  <si>
    <t>45CM</t>
  </si>
  <si>
    <t>150 CM</t>
  </si>
  <si>
    <t>48 MM</t>
  </si>
  <si>
    <t xml:space="preserve">4 HEBRAS </t>
  </si>
  <si>
    <t>4X45 CM</t>
  </si>
  <si>
    <t>TRIANGULAR</t>
  </si>
  <si>
    <t>5/0</t>
  </si>
  <si>
    <t>45 CM</t>
  </si>
  <si>
    <t>POLIÉSTER (no absorbible, multifilar ó trenzada)</t>
  </si>
  <si>
    <t>45 MM</t>
  </si>
  <si>
    <t>2/0</t>
  </si>
  <si>
    <t>75 CM</t>
  </si>
  <si>
    <t>55 MM</t>
  </si>
  <si>
    <t>TRIANGULAR (trocar, Microtip)</t>
  </si>
  <si>
    <t>18 mm</t>
  </si>
  <si>
    <t>3/0</t>
  </si>
  <si>
    <t>TRIANGULAR (Trocar)</t>
  </si>
  <si>
    <t>18 MM</t>
  </si>
  <si>
    <t>4/0</t>
  </si>
  <si>
    <t>TRIANGULAR  (trocar, Microtip)</t>
  </si>
  <si>
    <t>2x 17 MM</t>
  </si>
  <si>
    <t xml:space="preserve">2 agujas </t>
  </si>
  <si>
    <t>90 CM</t>
  </si>
  <si>
    <t>Tapercut</t>
  </si>
  <si>
    <t>AGUJA/ANZUELO CILINDRICA</t>
  </si>
  <si>
    <t>FISH-HOOK</t>
  </si>
  <si>
    <t xml:space="preserve">TAPERCUT DOBLE </t>
  </si>
  <si>
    <t>4 agujas</t>
  </si>
  <si>
    <t>POLI-P-DIOXANONA (absorbible a largo plazo, monofilar)</t>
  </si>
  <si>
    <t>CILÍNDRICA</t>
  </si>
  <si>
    <t>40 MM</t>
  </si>
  <si>
    <t>II</t>
  </si>
  <si>
    <t>37 MM</t>
  </si>
  <si>
    <t>70 CM</t>
  </si>
  <si>
    <t xml:space="preserve">70 CM </t>
  </si>
  <si>
    <t>26 MM</t>
  </si>
  <si>
    <t>20 MM</t>
  </si>
  <si>
    <t xml:space="preserve">TRIANGULAR </t>
  </si>
  <si>
    <t>INCOLORA</t>
  </si>
  <si>
    <t>19 MM</t>
  </si>
  <si>
    <t>30 CM</t>
  </si>
  <si>
    <t>POLI-P-DIOXANONA (absorbible  a largo plazo, monofilar)</t>
  </si>
  <si>
    <t>13 MM</t>
  </si>
  <si>
    <t>6/0</t>
  </si>
  <si>
    <t>POLIAMIDA (no absorbible, monofilar)</t>
  </si>
  <si>
    <t>3/8 C</t>
  </si>
  <si>
    <t>8/0</t>
  </si>
  <si>
    <t xml:space="preserve">  13 CM</t>
  </si>
  <si>
    <t>100 CM</t>
  </si>
  <si>
    <t>11 MM</t>
  </si>
  <si>
    <t>5,1 MM</t>
  </si>
  <si>
    <t>9/0</t>
  </si>
  <si>
    <t>13 CM</t>
  </si>
  <si>
    <t>10/0</t>
  </si>
  <si>
    <t>3,8 MM</t>
  </si>
  <si>
    <t>11/0</t>
  </si>
  <si>
    <t>COPOLÍMERO DE GLICÓLICO (absorbible a medio plazo, monofilar)</t>
  </si>
  <si>
    <t>1/2 C</t>
  </si>
  <si>
    <t>COPOLÍMERO DE GLICÓLICO (absorbiblea medio plazo , monofilar)</t>
  </si>
  <si>
    <t>CORTE INVERTIDO</t>
  </si>
  <si>
    <t>16 MM</t>
  </si>
  <si>
    <t>COPOLÍMERO DE GLICÓLICO (absorbiblea medio plazo, monofilar)</t>
  </si>
  <si>
    <t>12 MM</t>
  </si>
  <si>
    <t>POLIGLICÓLICO (absorbible a medio plazo, multifilar ó trenzada)</t>
  </si>
  <si>
    <t>CILINDRICA PUNTA PLANA</t>
  </si>
  <si>
    <t>30 MM</t>
  </si>
  <si>
    <t>36 MM</t>
  </si>
  <si>
    <t>VIOLETA</t>
  </si>
  <si>
    <t xml:space="preserve"> 48 MM</t>
  </si>
  <si>
    <t xml:space="preserve">VIOLETA </t>
  </si>
  <si>
    <t>90  CM</t>
  </si>
  <si>
    <t xml:space="preserve">26 MM </t>
  </si>
  <si>
    <t>17 MM</t>
  </si>
  <si>
    <t>JB VISIBLAB</t>
  </si>
  <si>
    <t>1/8 C</t>
  </si>
  <si>
    <t>TRIANGULAR-MICROTIP (micropunta cortante)</t>
  </si>
  <si>
    <t>TRIANGULAR-MICROTIP</t>
  </si>
  <si>
    <t>Incoloro</t>
  </si>
  <si>
    <t>HEBRA PRE CORTADA</t>
  </si>
  <si>
    <t>3X45CM</t>
  </si>
  <si>
    <t>22 MM</t>
  </si>
  <si>
    <t>POLIPROPILENO (no absorbible, monofilamento)</t>
  </si>
  <si>
    <t>TROCAR-MICROTIP/TAPERCUT</t>
  </si>
  <si>
    <t>2 AGUJAS</t>
  </si>
  <si>
    <t>24 MM</t>
  </si>
  <si>
    <t>15 MM</t>
  </si>
  <si>
    <t>2 agujas AZUL</t>
  </si>
  <si>
    <t>2 AGUJAS CURVAS</t>
  </si>
  <si>
    <t>7/0</t>
  </si>
  <si>
    <t>SEDA NATURAL (no absorbible, multifilar ó trenzada)</t>
  </si>
  <si>
    <t>39 MM</t>
  </si>
  <si>
    <t>TRIANGULAR RECTA</t>
  </si>
  <si>
    <t xml:space="preserve">75 MM  </t>
  </si>
  <si>
    <t>HEBRAS</t>
  </si>
  <si>
    <t>17X45</t>
  </si>
  <si>
    <t>21 MM</t>
  </si>
  <si>
    <t>Cera para huesos</t>
  </si>
  <si>
    <t xml:space="preserve">POLIHIDROXIBUTIRATO monofilar </t>
  </si>
  <si>
    <t>CILINDRICA MICROPUNTA CORTANTE</t>
  </si>
  <si>
    <t>ANZUELO</t>
  </si>
  <si>
    <t>60 CM</t>
  </si>
  <si>
    <t>60 MM</t>
  </si>
  <si>
    <t>25 MM</t>
  </si>
  <si>
    <t xml:space="preserve">6,4 MM    </t>
  </si>
  <si>
    <t xml:space="preserve">Polipdioxanona  sutura barbada sin nudos PDS plus </t>
  </si>
  <si>
    <t>TRIANGULAR/bidireccional</t>
  </si>
  <si>
    <t>45x45 CM</t>
  </si>
  <si>
    <t xml:space="preserve">1/2 C  </t>
  </si>
  <si>
    <t xml:space="preserve">23 MM </t>
  </si>
  <si>
    <t>2 agujas</t>
  </si>
  <si>
    <t>ANEXO VI. CARACTERÍSTCAS TÉCNICAS LOTE 2</t>
  </si>
  <si>
    <t xml:space="preserve">26 MM   </t>
  </si>
  <si>
    <t>35 MM</t>
  </si>
  <si>
    <t>9,3 MM</t>
  </si>
  <si>
    <t>4x75 CM</t>
  </si>
  <si>
    <t xml:space="preserve">1/2 C   </t>
  </si>
  <si>
    <t>24MM</t>
  </si>
  <si>
    <t>23 MM</t>
  </si>
  <si>
    <t xml:space="preserve"> 37 MM </t>
  </si>
  <si>
    <t>POLIGLICOLICO RAPID (absorbible a corto plazo, multifilar ó trenzada )</t>
  </si>
  <si>
    <t>POLIGLICOLICO RAPID (absorbible a corto plazo, multifilar ó trenzada)</t>
  </si>
  <si>
    <t>POLIGLICOLICO/ANTIBACTERIAL (absorbible a medio plazo, multifilar ó trenzada, antiséptico)</t>
  </si>
  <si>
    <t xml:space="preserve">26 MM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</si>
</sst>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C00000"/>
        <bgColor indexed="64"/>
      </patternFill>
    </fill>
    <fill>
      <patternFill patternType="solid">
        <fgColor rgb="FFE58E7F"/>
        <bgColor indexed="64"/>
      </patternFill>
    </fill>
    <fill>
      <patternFill patternType="solid">
        <fgColor rgb="FFD25046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2" fontId="0" fillId="0" borderId="27" xfId="0" applyNumberFormat="1" applyBorder="1"/>
    <xf numFmtId="2" fontId="0" fillId="0" borderId="25" xfId="0" applyNumberFormat="1" applyBorder="1" applyAlignment="1">
      <alignment horizontal="center" vertical="center"/>
    </xf>
    <xf numFmtId="2" fontId="0" fillId="0" borderId="26" xfId="0" applyNumberFormat="1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8" xfId="0" applyNumberFormat="1" applyBorder="1" applyAlignment="1">
      <alignment horizontal="center" vertical="center"/>
    </xf>
    <xf numFmtId="2" fontId="0" fillId="0" borderId="21" xfId="0" applyNumberFormat="1" applyBorder="1" applyAlignment="1">
      <alignment horizontal="center" vertical="center"/>
    </xf>
    <xf numFmtId="2" fontId="0" fillId="0" borderId="24" xfId="0" applyNumberFormat="1" applyFill="1" applyBorder="1" applyAlignment="1">
      <alignment horizontal="center" vertical="center"/>
    </xf>
    <xf numFmtId="2" fontId="0" fillId="0" borderId="23" xfId="0" applyNumberFormat="1" applyFill="1" applyBorder="1" applyAlignment="1">
      <alignment horizontal="center" vertical="center"/>
    </xf>
    <xf numFmtId="2" fontId="0" fillId="0" borderId="21" xfId="0" applyNumberFormat="1" applyFill="1" applyBorder="1" applyAlignment="1">
      <alignment horizontal="center" vertical="center"/>
    </xf>
    <xf numFmtId="2" fontId="0" fillId="0" borderId="16" xfId="0" applyNumberFormat="1" applyFill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0" fillId="0" borderId="38" xfId="0" applyBorder="1"/>
    <xf numFmtId="2" fontId="0" fillId="0" borderId="28" xfId="0" applyNumberFormat="1" applyBorder="1"/>
    <xf numFmtId="0" fontId="5" fillId="4" borderId="11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0" fillId="0" borderId="39" xfId="0" applyBorder="1"/>
    <xf numFmtId="0" fontId="0" fillId="0" borderId="27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40" xfId="0" applyBorder="1"/>
    <xf numFmtId="0" fontId="0" fillId="0" borderId="28" xfId="0" applyBorder="1" applyAlignment="1">
      <alignment horizontal="center" vertical="center"/>
    </xf>
    <xf numFmtId="0" fontId="0" fillId="0" borderId="28" xfId="0" applyBorder="1" applyAlignment="1">
      <alignment horizontal="left" vertical="center"/>
    </xf>
    <xf numFmtId="0" fontId="11" fillId="3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0" fontId="14" fillId="0" borderId="11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/>
    </xf>
    <xf numFmtId="16" fontId="13" fillId="0" borderId="11" xfId="0" applyNumberFormat="1" applyFont="1" applyFill="1" applyBorder="1" applyAlignment="1">
      <alignment horizontal="center" vertical="center"/>
    </xf>
    <xf numFmtId="0" fontId="0" fillId="0" borderId="27" xfId="0" applyFill="1" applyBorder="1"/>
    <xf numFmtId="0" fontId="0" fillId="0" borderId="29" xfId="0" applyFill="1" applyBorder="1"/>
    <xf numFmtId="0" fontId="15" fillId="0" borderId="41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0" fillId="0" borderId="30" xfId="0" applyFill="1" applyBorder="1"/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4" fillId="0" borderId="42" xfId="0" applyFont="1" applyFill="1" applyBorder="1" applyAlignment="1">
      <alignment horizontal="center" vertical="center" wrapText="1"/>
    </xf>
    <xf numFmtId="0" fontId="14" fillId="0" borderId="43" xfId="0" applyFont="1" applyFill="1" applyBorder="1" applyAlignment="1">
      <alignment horizontal="center" vertical="center" wrapText="1"/>
    </xf>
    <xf numFmtId="0" fontId="14" fillId="0" borderId="44" xfId="0" applyFont="1" applyFill="1" applyBorder="1" applyAlignment="1">
      <alignment horizontal="center" vertical="center" wrapText="1"/>
    </xf>
    <xf numFmtId="0" fontId="13" fillId="0" borderId="11" xfId="0" applyFont="1" applyFill="1" applyBorder="1"/>
    <xf numFmtId="0" fontId="3" fillId="0" borderId="0" xfId="0" applyFont="1" applyBorder="1" applyAlignment="1">
      <alignment horizontal="center"/>
    </xf>
    <xf numFmtId="0" fontId="10" fillId="3" borderId="2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5" fillId="4" borderId="17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6" fillId="5" borderId="14" xfId="0" applyFont="1" applyFill="1" applyBorder="1" applyAlignment="1">
      <alignment horizontal="center" vertical="center"/>
    </xf>
    <xf numFmtId="0" fontId="6" fillId="5" borderId="17" xfId="0" applyFont="1" applyFill="1" applyBorder="1" applyAlignment="1">
      <alignment horizontal="center" vertical="center"/>
    </xf>
    <xf numFmtId="0" fontId="0" fillId="0" borderId="1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5" fillId="4" borderId="14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left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9" fillId="5" borderId="8" xfId="1" applyFont="1" applyFill="1" applyBorder="1" applyAlignment="1">
      <alignment horizontal="center"/>
    </xf>
    <xf numFmtId="0" fontId="9" fillId="5" borderId="9" xfId="1" applyFont="1" applyFill="1" applyBorder="1" applyAlignment="1">
      <alignment horizontal="center"/>
    </xf>
    <xf numFmtId="0" fontId="9" fillId="5" borderId="10" xfId="1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5" fillId="4" borderId="17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0" fillId="0" borderId="15" xfId="0" applyBorder="1" applyAlignment="1">
      <alignment vertical="center" wrapText="1"/>
    </xf>
    <xf numFmtId="0" fontId="0" fillId="0" borderId="20" xfId="0" applyBorder="1" applyAlignment="1">
      <alignment vertical="center" wrapText="1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Light16"/>
  <colors>
    <mruColors>
      <color rgb="FFD25046"/>
      <color rgb="FFE58E7F"/>
      <color rgb="FFD867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2</xdr:col>
      <xdr:colOff>742950</xdr:colOff>
      <xdr:row>15</xdr:row>
      <xdr:rowOff>93436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0"/>
          <a:ext cx="226695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1640568</xdr:colOff>
      <xdr:row>1</xdr:row>
      <xdr:rowOff>5896</xdr:rowOff>
    </xdr:from>
    <xdr:to>
      <xdr:col>8</xdr:col>
      <xdr:colOff>285146</xdr:colOff>
      <xdr:row>2</xdr:row>
      <xdr:rowOff>193977</xdr:rowOff>
    </xdr:to>
    <xdr:pic>
      <xdr:nvPicPr>
        <xdr:cNvPr id="2" name="Imagen 1" descr="FREMAP SIN APELLID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6585747" y="194884"/>
          <a:ext cx="587375" cy="377069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</xdr:row>
      <xdr:rowOff>1038225</xdr:rowOff>
    </xdr:from>
    <xdr:to>
      <xdr:col>2</xdr:col>
      <xdr:colOff>742950</xdr:colOff>
      <xdr:row>7</xdr:row>
      <xdr:rowOff>866775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28800"/>
          <a:ext cx="2266950" cy="2124075"/>
        </a:xfrm>
        <a:prstGeom prst="rect">
          <a:avLst/>
        </a:prstGeom>
      </xdr:spPr>
    </xdr:pic>
    <xdr:clientData/>
  </xdr:twoCellAnchor>
  <xdr:twoCellAnchor editAs="oneCell">
    <xdr:from>
      <xdr:col>13</xdr:col>
      <xdr:colOff>152400</xdr:colOff>
      <xdr:row>1</xdr:row>
      <xdr:rowOff>9525</xdr:rowOff>
    </xdr:from>
    <xdr:to>
      <xdr:col>13</xdr:col>
      <xdr:colOff>733425</xdr:colOff>
      <xdr:row>2</xdr:row>
      <xdr:rowOff>190500</xdr:rowOff>
    </xdr:to>
    <xdr:pic>
      <xdr:nvPicPr>
        <xdr:cNvPr id="3" name="Imagen 2" descr="FREMAP SIN APELLIDO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4573250" y="209550"/>
          <a:ext cx="581025" cy="37147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44"/>
  <sheetViews>
    <sheetView tabSelected="1" topLeftCell="E1" zoomScale="84" zoomScaleNormal="84" workbookViewId="0">
      <selection activeCell="F5" sqref="F5"/>
    </sheetView>
  </sheetViews>
  <sheetFormatPr baseColWidth="10" defaultColWidth="11.453125" defaultRowHeight="14.5" x14ac:dyDescent="0.35"/>
  <cols>
    <col min="1" max="3" width="11.453125" style="1"/>
    <col min="4" max="4" width="6.1796875" style="26" customWidth="1"/>
    <col min="5" max="5" width="97.453125" style="23" customWidth="1"/>
    <col min="6" max="6" width="50.81640625" style="1" customWidth="1"/>
    <col min="7" max="7" width="25.08984375" style="1" customWidth="1"/>
    <col min="8" max="8" width="27.81640625" style="1" customWidth="1"/>
    <col min="9" max="9" width="32.26953125" style="1" customWidth="1"/>
    <col min="10" max="11" width="43.54296875" style="1" customWidth="1"/>
    <col min="12" max="16384" width="11.453125" style="1"/>
  </cols>
  <sheetData>
    <row r="1" spans="1:12" ht="15" thickBot="1" x14ac:dyDescent="0.4">
      <c r="D1" s="25"/>
      <c r="E1" s="24"/>
      <c r="F1" s="16"/>
      <c r="G1" s="16"/>
      <c r="H1" s="16"/>
      <c r="I1" s="16"/>
      <c r="J1" s="16"/>
      <c r="K1" s="16"/>
    </row>
    <row r="2" spans="1:12" ht="15" customHeight="1" x14ac:dyDescent="0.35">
      <c r="A2" s="2"/>
      <c r="B2" s="2"/>
      <c r="C2" s="22"/>
      <c r="D2" s="52" t="s">
        <v>152</v>
      </c>
      <c r="E2" s="53"/>
      <c r="F2" s="53"/>
      <c r="G2" s="53"/>
      <c r="H2" s="53"/>
      <c r="I2" s="53"/>
      <c r="J2" s="53"/>
      <c r="K2" s="53"/>
      <c r="L2" s="4"/>
    </row>
    <row r="3" spans="1:12" ht="15.75" customHeight="1" thickBot="1" x14ac:dyDescent="0.4">
      <c r="C3" s="3"/>
      <c r="D3" s="54"/>
      <c r="E3" s="55"/>
      <c r="F3" s="55"/>
      <c r="G3" s="55"/>
      <c r="H3" s="55"/>
      <c r="I3" s="55"/>
      <c r="J3" s="55"/>
      <c r="K3" s="55"/>
      <c r="L3" s="4"/>
    </row>
    <row r="4" spans="1:12" x14ac:dyDescent="0.35">
      <c r="D4" s="51"/>
      <c r="E4" s="51"/>
      <c r="F4" s="51"/>
      <c r="G4" s="27"/>
      <c r="H4" s="27"/>
      <c r="I4" s="27"/>
      <c r="J4" s="27"/>
      <c r="K4" s="27"/>
    </row>
    <row r="5" spans="1:12" ht="110.25" customHeight="1" x14ac:dyDescent="0.35">
      <c r="C5" s="3"/>
      <c r="D5" s="30" t="s">
        <v>31</v>
      </c>
      <c r="E5" s="30" t="s">
        <v>32</v>
      </c>
      <c r="F5" s="30" t="s">
        <v>33</v>
      </c>
      <c r="G5" s="30" t="s">
        <v>34</v>
      </c>
      <c r="H5" s="30" t="s">
        <v>35</v>
      </c>
      <c r="I5" s="30" t="s">
        <v>36</v>
      </c>
      <c r="J5" s="30" t="s">
        <v>37</v>
      </c>
      <c r="K5" s="30" t="s">
        <v>38</v>
      </c>
      <c r="L5" s="4"/>
    </row>
    <row r="6" spans="1:12" s="35" customFormat="1" ht="15.5" x14ac:dyDescent="0.35">
      <c r="C6" s="36"/>
      <c r="D6" s="31">
        <v>1</v>
      </c>
      <c r="E6" s="31" t="s">
        <v>39</v>
      </c>
      <c r="F6" s="31" t="s">
        <v>40</v>
      </c>
      <c r="G6" s="31" t="s">
        <v>41</v>
      </c>
      <c r="H6" s="31" t="s">
        <v>72</v>
      </c>
      <c r="I6" s="31"/>
      <c r="J6" s="31">
        <v>1</v>
      </c>
      <c r="K6" s="31" t="s">
        <v>42</v>
      </c>
      <c r="L6" s="43"/>
    </row>
    <row r="7" spans="1:12" s="35" customFormat="1" ht="15.5" x14ac:dyDescent="0.35">
      <c r="C7" s="36"/>
      <c r="D7" s="31">
        <v>2</v>
      </c>
      <c r="E7" s="31" t="s">
        <v>39</v>
      </c>
      <c r="F7" s="31"/>
      <c r="G7" s="31"/>
      <c r="H7" s="31"/>
      <c r="I7" s="31"/>
      <c r="J7" s="31">
        <v>0</v>
      </c>
      <c r="K7" s="31" t="s">
        <v>43</v>
      </c>
      <c r="L7" s="43"/>
    </row>
    <row r="8" spans="1:12" s="35" customFormat="1" ht="15.5" x14ac:dyDescent="0.35">
      <c r="C8" s="36"/>
      <c r="D8" s="31">
        <v>3</v>
      </c>
      <c r="E8" s="31" t="s">
        <v>39</v>
      </c>
      <c r="F8" s="31"/>
      <c r="G8" s="31"/>
      <c r="H8" s="31"/>
      <c r="I8" s="31"/>
      <c r="J8" s="31">
        <v>1</v>
      </c>
      <c r="K8" s="31" t="s">
        <v>43</v>
      </c>
      <c r="L8" s="43"/>
    </row>
    <row r="9" spans="1:12" s="35" customFormat="1" ht="15.5" x14ac:dyDescent="0.35">
      <c r="C9" s="36"/>
      <c r="D9" s="31">
        <v>4</v>
      </c>
      <c r="E9" s="31" t="s">
        <v>39</v>
      </c>
      <c r="F9" s="31" t="s">
        <v>40</v>
      </c>
      <c r="G9" s="31" t="s">
        <v>41</v>
      </c>
      <c r="H9" s="31" t="s">
        <v>44</v>
      </c>
      <c r="I9" s="31" t="s">
        <v>45</v>
      </c>
      <c r="J9" s="31">
        <v>5</v>
      </c>
      <c r="K9" s="31" t="s">
        <v>46</v>
      </c>
      <c r="L9" s="43"/>
    </row>
    <row r="10" spans="1:12" s="35" customFormat="1" ht="15.5" x14ac:dyDescent="0.35">
      <c r="C10" s="36"/>
      <c r="D10" s="31">
        <v>5</v>
      </c>
      <c r="E10" s="31" t="s">
        <v>39</v>
      </c>
      <c r="F10" s="31" t="s">
        <v>47</v>
      </c>
      <c r="G10" s="31" t="s">
        <v>41</v>
      </c>
      <c r="H10" s="31" t="s">
        <v>44</v>
      </c>
      <c r="I10" s="31"/>
      <c r="J10" s="31" t="s">
        <v>48</v>
      </c>
      <c r="K10" s="31" t="s">
        <v>49</v>
      </c>
      <c r="L10" s="43"/>
    </row>
    <row r="11" spans="1:12" s="35" customFormat="1" ht="15.5" x14ac:dyDescent="0.35">
      <c r="C11" s="36"/>
      <c r="D11" s="31">
        <v>6</v>
      </c>
      <c r="E11" s="31" t="s">
        <v>50</v>
      </c>
      <c r="F11" s="31" t="s">
        <v>40</v>
      </c>
      <c r="G11" s="31" t="s">
        <v>99</v>
      </c>
      <c r="H11" s="31" t="s">
        <v>51</v>
      </c>
      <c r="I11" s="31"/>
      <c r="J11" s="31" t="s">
        <v>52</v>
      </c>
      <c r="K11" s="31" t="s">
        <v>53</v>
      </c>
      <c r="L11" s="43"/>
    </row>
    <row r="12" spans="1:12" s="35" customFormat="1" ht="15.5" x14ac:dyDescent="0.35">
      <c r="C12" s="36"/>
      <c r="D12" s="31">
        <v>7</v>
      </c>
      <c r="E12" s="31" t="s">
        <v>50</v>
      </c>
      <c r="F12" s="31" t="s">
        <v>40</v>
      </c>
      <c r="G12" s="31" t="s">
        <v>99</v>
      </c>
      <c r="H12" s="31" t="s">
        <v>54</v>
      </c>
      <c r="I12" s="31"/>
      <c r="J12" s="31" t="s">
        <v>48</v>
      </c>
      <c r="K12" s="31" t="s">
        <v>53</v>
      </c>
      <c r="L12" s="43"/>
    </row>
    <row r="13" spans="1:12" s="35" customFormat="1" ht="15.5" x14ac:dyDescent="0.35">
      <c r="C13" s="36"/>
      <c r="D13" s="31">
        <v>8</v>
      </c>
      <c r="E13" s="31" t="s">
        <v>50</v>
      </c>
      <c r="F13" s="31" t="s">
        <v>55</v>
      </c>
      <c r="G13" s="31" t="s">
        <v>87</v>
      </c>
      <c r="H13" s="31" t="s">
        <v>56</v>
      </c>
      <c r="I13" s="31"/>
      <c r="J13" s="31" t="s">
        <v>57</v>
      </c>
      <c r="K13" s="31" t="s">
        <v>53</v>
      </c>
      <c r="L13" s="43"/>
    </row>
    <row r="14" spans="1:12" s="35" customFormat="1" ht="15.5" x14ac:dyDescent="0.35">
      <c r="C14" s="36"/>
      <c r="D14" s="31">
        <v>9</v>
      </c>
      <c r="E14" s="31" t="s">
        <v>50</v>
      </c>
      <c r="F14" s="31" t="s">
        <v>58</v>
      </c>
      <c r="G14" s="31" t="s">
        <v>87</v>
      </c>
      <c r="H14" s="31" t="s">
        <v>59</v>
      </c>
      <c r="I14" s="31"/>
      <c r="J14" s="31" t="s">
        <v>60</v>
      </c>
      <c r="K14" s="31" t="s">
        <v>53</v>
      </c>
      <c r="L14" s="43"/>
    </row>
    <row r="15" spans="1:12" s="35" customFormat="1" ht="15.5" x14ac:dyDescent="0.35">
      <c r="C15" s="36"/>
      <c r="D15" s="31">
        <v>10</v>
      </c>
      <c r="E15" s="31" t="s">
        <v>50</v>
      </c>
      <c r="F15" s="31" t="s">
        <v>61</v>
      </c>
      <c r="G15" s="31" t="s">
        <v>99</v>
      </c>
      <c r="H15" s="31" t="s">
        <v>62</v>
      </c>
      <c r="I15" s="31" t="s">
        <v>63</v>
      </c>
      <c r="J15" s="31" t="s">
        <v>48</v>
      </c>
      <c r="K15" s="31" t="s">
        <v>64</v>
      </c>
      <c r="L15" s="43"/>
    </row>
    <row r="16" spans="1:12" s="35" customFormat="1" ht="15.5" x14ac:dyDescent="0.35">
      <c r="C16" s="36"/>
      <c r="D16" s="31">
        <v>11</v>
      </c>
      <c r="E16" s="31" t="s">
        <v>50</v>
      </c>
      <c r="F16" s="31" t="s">
        <v>65</v>
      </c>
      <c r="G16" s="31" t="s">
        <v>99</v>
      </c>
      <c r="H16" s="31" t="s">
        <v>143</v>
      </c>
      <c r="I16" s="31"/>
      <c r="J16" s="31">
        <v>5</v>
      </c>
      <c r="K16" s="31" t="s">
        <v>156</v>
      </c>
      <c r="L16" s="43"/>
    </row>
    <row r="17" spans="3:12" s="35" customFormat="1" ht="15.5" x14ac:dyDescent="0.35">
      <c r="C17" s="36"/>
      <c r="D17" s="31">
        <v>12</v>
      </c>
      <c r="E17" s="31" t="s">
        <v>50</v>
      </c>
      <c r="F17" s="31" t="s">
        <v>66</v>
      </c>
      <c r="G17" s="31" t="s">
        <v>67</v>
      </c>
      <c r="H17" s="31" t="s">
        <v>107</v>
      </c>
      <c r="I17" s="31"/>
      <c r="J17" s="31">
        <v>1</v>
      </c>
      <c r="K17" s="31" t="s">
        <v>53</v>
      </c>
      <c r="L17" s="43"/>
    </row>
    <row r="18" spans="3:12" s="35" customFormat="1" ht="15.5" x14ac:dyDescent="0.35">
      <c r="C18" s="36"/>
      <c r="D18" s="31">
        <v>13</v>
      </c>
      <c r="E18" s="31" t="s">
        <v>50</v>
      </c>
      <c r="F18" s="31" t="s">
        <v>68</v>
      </c>
      <c r="G18" s="31" t="s">
        <v>99</v>
      </c>
      <c r="H18" s="31" t="s">
        <v>144</v>
      </c>
      <c r="I18" s="31"/>
      <c r="J18" s="31">
        <v>0</v>
      </c>
      <c r="K18" s="31" t="s">
        <v>64</v>
      </c>
      <c r="L18" s="43"/>
    </row>
    <row r="19" spans="3:12" s="35" customFormat="1" ht="15.5" x14ac:dyDescent="0.35">
      <c r="C19" s="36"/>
      <c r="D19" s="31">
        <v>14</v>
      </c>
      <c r="E19" s="31" t="s">
        <v>50</v>
      </c>
      <c r="F19" s="31" t="s">
        <v>65</v>
      </c>
      <c r="G19" s="31" t="s">
        <v>99</v>
      </c>
      <c r="H19" s="31" t="s">
        <v>51</v>
      </c>
      <c r="I19" s="31" t="s">
        <v>69</v>
      </c>
      <c r="J19" s="31">
        <v>2</v>
      </c>
      <c r="K19" s="31" t="s">
        <v>156</v>
      </c>
      <c r="L19" s="43"/>
    </row>
    <row r="20" spans="3:12" s="35" customFormat="1" ht="15.5" x14ac:dyDescent="0.35">
      <c r="C20" s="36"/>
      <c r="D20" s="31">
        <v>15</v>
      </c>
      <c r="E20" s="31" t="s">
        <v>50</v>
      </c>
      <c r="F20" s="31" t="s">
        <v>65</v>
      </c>
      <c r="G20" s="31" t="s">
        <v>99</v>
      </c>
      <c r="H20" s="31" t="s">
        <v>54</v>
      </c>
      <c r="I20" s="31" t="s">
        <v>69</v>
      </c>
      <c r="J20" s="31">
        <v>5</v>
      </c>
      <c r="K20" s="31" t="s">
        <v>156</v>
      </c>
      <c r="L20" s="43"/>
    </row>
    <row r="21" spans="3:12" s="35" customFormat="1" ht="15.5" x14ac:dyDescent="0.35">
      <c r="C21" s="36"/>
      <c r="D21" s="31">
        <v>16</v>
      </c>
      <c r="E21" s="37" t="s">
        <v>139</v>
      </c>
      <c r="F21" s="44" t="s">
        <v>140</v>
      </c>
      <c r="G21" s="45" t="s">
        <v>141</v>
      </c>
      <c r="H21" s="45" t="s">
        <v>107</v>
      </c>
      <c r="I21" s="31"/>
      <c r="J21" s="31">
        <v>1</v>
      </c>
      <c r="K21" s="31"/>
      <c r="L21" s="43"/>
    </row>
    <row r="22" spans="3:12" s="35" customFormat="1" ht="15.5" x14ac:dyDescent="0.35">
      <c r="C22" s="36"/>
      <c r="D22" s="31">
        <v>17</v>
      </c>
      <c r="E22" s="31" t="s">
        <v>70</v>
      </c>
      <c r="F22" s="31" t="s">
        <v>71</v>
      </c>
      <c r="G22" s="31" t="s">
        <v>99</v>
      </c>
      <c r="H22" s="31" t="s">
        <v>72</v>
      </c>
      <c r="I22" s="31"/>
      <c r="J22" s="31">
        <v>2</v>
      </c>
      <c r="K22" s="31" t="s">
        <v>43</v>
      </c>
      <c r="L22" s="43"/>
    </row>
    <row r="23" spans="3:12" s="35" customFormat="1" ht="15.5" x14ac:dyDescent="0.35">
      <c r="C23" s="36"/>
      <c r="D23" s="31">
        <v>18</v>
      </c>
      <c r="E23" s="31" t="s">
        <v>70</v>
      </c>
      <c r="F23" s="31" t="s">
        <v>71</v>
      </c>
      <c r="G23" s="31" t="s">
        <v>99</v>
      </c>
      <c r="H23" s="31" t="s">
        <v>72</v>
      </c>
      <c r="I23" s="31"/>
      <c r="J23" s="31">
        <v>2</v>
      </c>
      <c r="K23" s="31" t="s">
        <v>64</v>
      </c>
      <c r="L23" s="43"/>
    </row>
    <row r="24" spans="3:12" s="35" customFormat="1" ht="15.5" x14ac:dyDescent="0.35">
      <c r="C24" s="36"/>
      <c r="D24" s="31">
        <v>19</v>
      </c>
      <c r="E24" s="31" t="s">
        <v>70</v>
      </c>
      <c r="F24" s="31" t="s">
        <v>47</v>
      </c>
      <c r="G24" s="31" t="s">
        <v>87</v>
      </c>
      <c r="H24" s="31" t="s">
        <v>158</v>
      </c>
      <c r="I24" s="31" t="s">
        <v>73</v>
      </c>
      <c r="J24" s="31" t="s">
        <v>52</v>
      </c>
      <c r="K24" s="31" t="s">
        <v>75</v>
      </c>
      <c r="L24" s="43"/>
    </row>
    <row r="25" spans="3:12" s="35" customFormat="1" ht="15.5" x14ac:dyDescent="0.35">
      <c r="C25" s="36"/>
      <c r="D25" s="31">
        <v>20</v>
      </c>
      <c r="E25" s="31" t="s">
        <v>70</v>
      </c>
      <c r="F25" s="31" t="s">
        <v>71</v>
      </c>
      <c r="G25" s="31" t="s">
        <v>99</v>
      </c>
      <c r="H25" s="31" t="s">
        <v>77</v>
      </c>
      <c r="I25" s="31"/>
      <c r="J25" s="31">
        <v>0</v>
      </c>
      <c r="K25" s="31" t="s">
        <v>75</v>
      </c>
      <c r="L25" s="43"/>
    </row>
    <row r="26" spans="3:12" s="35" customFormat="1" ht="15.5" x14ac:dyDescent="0.35">
      <c r="C26" s="36"/>
      <c r="D26" s="31">
        <v>21</v>
      </c>
      <c r="E26" s="31" t="s">
        <v>70</v>
      </c>
      <c r="F26" s="31" t="s">
        <v>71</v>
      </c>
      <c r="G26" s="31" t="s">
        <v>99</v>
      </c>
      <c r="H26" s="31" t="s">
        <v>77</v>
      </c>
      <c r="I26" s="31"/>
      <c r="J26" s="31" t="s">
        <v>52</v>
      </c>
      <c r="K26" s="31" t="s">
        <v>75</v>
      </c>
      <c r="L26" s="43"/>
    </row>
    <row r="27" spans="3:12" s="35" customFormat="1" ht="15.5" x14ac:dyDescent="0.35">
      <c r="C27" s="36"/>
      <c r="D27" s="31">
        <v>22</v>
      </c>
      <c r="E27" s="31" t="s">
        <v>70</v>
      </c>
      <c r="F27" s="31" t="s">
        <v>71</v>
      </c>
      <c r="G27" s="31" t="s">
        <v>99</v>
      </c>
      <c r="H27" s="31" t="s">
        <v>78</v>
      </c>
      <c r="I27" s="31"/>
      <c r="J27" s="31" t="s">
        <v>57</v>
      </c>
      <c r="K27" s="31" t="s">
        <v>75</v>
      </c>
      <c r="L27" s="43"/>
    </row>
    <row r="28" spans="3:12" s="35" customFormat="1" ht="15.5" x14ac:dyDescent="0.35">
      <c r="C28" s="36"/>
      <c r="D28" s="31">
        <v>23</v>
      </c>
      <c r="E28" s="31" t="s">
        <v>70</v>
      </c>
      <c r="F28" s="31" t="s">
        <v>47</v>
      </c>
      <c r="G28" s="31" t="s">
        <v>99</v>
      </c>
      <c r="H28" s="31" t="s">
        <v>159</v>
      </c>
      <c r="I28" s="31" t="s">
        <v>73</v>
      </c>
      <c r="J28" s="31" t="s">
        <v>57</v>
      </c>
      <c r="K28" s="31" t="s">
        <v>75</v>
      </c>
      <c r="L28" s="43"/>
    </row>
    <row r="29" spans="3:12" s="35" customFormat="1" ht="15.5" x14ac:dyDescent="0.35">
      <c r="C29" s="36"/>
      <c r="D29" s="31">
        <v>24</v>
      </c>
      <c r="E29" s="31" t="s">
        <v>70</v>
      </c>
      <c r="F29" s="31" t="s">
        <v>79</v>
      </c>
      <c r="G29" s="31" t="s">
        <v>87</v>
      </c>
      <c r="H29" s="31" t="s">
        <v>102</v>
      </c>
      <c r="I29" s="31" t="s">
        <v>80</v>
      </c>
      <c r="J29" s="31" t="s">
        <v>48</v>
      </c>
      <c r="K29" s="31" t="s">
        <v>42</v>
      </c>
      <c r="L29" s="43"/>
    </row>
    <row r="30" spans="3:12" s="35" customFormat="1" ht="15.5" x14ac:dyDescent="0.35">
      <c r="C30" s="36"/>
      <c r="D30" s="31">
        <v>25</v>
      </c>
      <c r="E30" s="31" t="s">
        <v>70</v>
      </c>
      <c r="F30" s="31" t="s">
        <v>47</v>
      </c>
      <c r="G30" s="31" t="s">
        <v>87</v>
      </c>
      <c r="H30" s="31" t="s">
        <v>102</v>
      </c>
      <c r="I30" s="31" t="s">
        <v>80</v>
      </c>
      <c r="J30" s="31" t="s">
        <v>60</v>
      </c>
      <c r="K30" s="31" t="s">
        <v>42</v>
      </c>
      <c r="L30" s="43"/>
    </row>
    <row r="31" spans="3:12" s="35" customFormat="1" ht="15.5" x14ac:dyDescent="0.35">
      <c r="C31" s="36"/>
      <c r="D31" s="31">
        <v>26</v>
      </c>
      <c r="E31" s="31" t="s">
        <v>70</v>
      </c>
      <c r="F31" s="31" t="s">
        <v>47</v>
      </c>
      <c r="G31" s="31" t="s">
        <v>87</v>
      </c>
      <c r="H31" s="31" t="s">
        <v>81</v>
      </c>
      <c r="I31" s="31"/>
      <c r="J31" s="31" t="s">
        <v>60</v>
      </c>
      <c r="K31" s="31" t="s">
        <v>82</v>
      </c>
      <c r="L31" s="43"/>
    </row>
    <row r="32" spans="3:12" s="35" customFormat="1" ht="15.5" x14ac:dyDescent="0.35">
      <c r="C32" s="36"/>
      <c r="D32" s="31">
        <v>27</v>
      </c>
      <c r="E32" s="31" t="s">
        <v>83</v>
      </c>
      <c r="F32" s="31" t="s">
        <v>47</v>
      </c>
      <c r="G32" s="31" t="s">
        <v>87</v>
      </c>
      <c r="H32" s="31" t="s">
        <v>84</v>
      </c>
      <c r="I32" s="31"/>
      <c r="J32" s="31" t="s">
        <v>48</v>
      </c>
      <c r="K32" s="31" t="s">
        <v>49</v>
      </c>
      <c r="L32" s="43"/>
    </row>
    <row r="33" spans="3:12" s="35" customFormat="1" ht="15.5" x14ac:dyDescent="0.35">
      <c r="C33" s="36"/>
      <c r="D33" s="31">
        <v>28</v>
      </c>
      <c r="E33" s="31" t="s">
        <v>83</v>
      </c>
      <c r="F33" s="31" t="s">
        <v>47</v>
      </c>
      <c r="G33" s="31" t="s">
        <v>87</v>
      </c>
      <c r="H33" s="31" t="s">
        <v>84</v>
      </c>
      <c r="I33" s="31" t="s">
        <v>73</v>
      </c>
      <c r="J33" s="31" t="s">
        <v>85</v>
      </c>
      <c r="K33" s="31" t="s">
        <v>49</v>
      </c>
      <c r="L33" s="43"/>
    </row>
    <row r="34" spans="3:12" s="35" customFormat="1" ht="15.5" x14ac:dyDescent="0.35">
      <c r="C34" s="36"/>
      <c r="D34" s="31">
        <v>29</v>
      </c>
      <c r="E34" s="31" t="s">
        <v>83</v>
      </c>
      <c r="F34" s="31" t="s">
        <v>71</v>
      </c>
      <c r="G34" s="31" t="s">
        <v>99</v>
      </c>
      <c r="H34" s="31" t="s">
        <v>84</v>
      </c>
      <c r="I34" s="31"/>
      <c r="J34" s="31" t="s">
        <v>85</v>
      </c>
      <c r="K34" s="31" t="s">
        <v>49</v>
      </c>
      <c r="L34" s="43"/>
    </row>
    <row r="35" spans="3:12" s="35" customFormat="1" ht="15.5" x14ac:dyDescent="0.35">
      <c r="C35" s="36"/>
      <c r="D35" s="31">
        <v>30</v>
      </c>
      <c r="E35" s="31" t="s">
        <v>86</v>
      </c>
      <c r="F35" s="31" t="s">
        <v>71</v>
      </c>
      <c r="G35" s="31" t="s">
        <v>87</v>
      </c>
      <c r="H35" s="32" t="s">
        <v>145</v>
      </c>
      <c r="I35" s="31"/>
      <c r="J35" s="31" t="s">
        <v>88</v>
      </c>
      <c r="K35" s="31" t="s">
        <v>89</v>
      </c>
      <c r="L35" s="43"/>
    </row>
    <row r="36" spans="3:12" s="35" customFormat="1" ht="15.5" x14ac:dyDescent="0.35">
      <c r="C36" s="36"/>
      <c r="D36" s="31">
        <v>31</v>
      </c>
      <c r="E36" s="31" t="s">
        <v>86</v>
      </c>
      <c r="F36" s="31" t="s">
        <v>47</v>
      </c>
      <c r="G36" s="31" t="s">
        <v>99</v>
      </c>
      <c r="H36" s="31" t="s">
        <v>72</v>
      </c>
      <c r="I36" s="31"/>
      <c r="J36" s="31">
        <v>0</v>
      </c>
      <c r="K36" s="31" t="s">
        <v>90</v>
      </c>
      <c r="L36" s="43"/>
    </row>
    <row r="37" spans="3:12" s="35" customFormat="1" ht="15.5" x14ac:dyDescent="0.35">
      <c r="C37" s="36"/>
      <c r="D37" s="31">
        <v>32</v>
      </c>
      <c r="E37" s="31" t="s">
        <v>86</v>
      </c>
      <c r="F37" s="31" t="s">
        <v>47</v>
      </c>
      <c r="G37" s="31" t="s">
        <v>87</v>
      </c>
      <c r="H37" s="31" t="s">
        <v>81</v>
      </c>
      <c r="I37" s="31"/>
      <c r="J37" s="31" t="s">
        <v>52</v>
      </c>
      <c r="K37" s="31" t="s">
        <v>64</v>
      </c>
      <c r="L37" s="43"/>
    </row>
    <row r="38" spans="3:12" s="35" customFormat="1" ht="15.5" x14ac:dyDescent="0.35">
      <c r="C38" s="36"/>
      <c r="D38" s="31">
        <v>33</v>
      </c>
      <c r="E38" s="38" t="s">
        <v>86</v>
      </c>
      <c r="F38" s="38" t="s">
        <v>47</v>
      </c>
      <c r="G38" s="31" t="s">
        <v>87</v>
      </c>
      <c r="H38" s="38" t="s">
        <v>81</v>
      </c>
      <c r="I38" s="39"/>
      <c r="J38" s="31" t="s">
        <v>60</v>
      </c>
      <c r="K38" s="31" t="s">
        <v>142</v>
      </c>
      <c r="L38" s="43"/>
    </row>
    <row r="39" spans="3:12" s="35" customFormat="1" ht="15.5" x14ac:dyDescent="0.35">
      <c r="C39" s="36"/>
      <c r="D39" s="31">
        <v>34</v>
      </c>
      <c r="E39" s="38" t="s">
        <v>86</v>
      </c>
      <c r="F39" s="38" t="s">
        <v>47</v>
      </c>
      <c r="G39" s="31" t="s">
        <v>87</v>
      </c>
      <c r="H39" s="41" t="s">
        <v>126</v>
      </c>
      <c r="I39" s="42"/>
      <c r="J39" s="32" t="s">
        <v>57</v>
      </c>
      <c r="K39" s="41" t="s">
        <v>49</v>
      </c>
      <c r="L39" s="43"/>
    </row>
    <row r="40" spans="3:12" s="35" customFormat="1" ht="15.5" x14ac:dyDescent="0.35">
      <c r="C40" s="36"/>
      <c r="D40" s="31">
        <v>35</v>
      </c>
      <c r="E40" s="38" t="s">
        <v>86</v>
      </c>
      <c r="F40" s="40" t="s">
        <v>47</v>
      </c>
      <c r="G40" s="31" t="s">
        <v>87</v>
      </c>
      <c r="H40" s="40" t="s">
        <v>126</v>
      </c>
      <c r="I40" s="40"/>
      <c r="J40" s="40" t="s">
        <v>57</v>
      </c>
      <c r="K40" s="40" t="s">
        <v>53</v>
      </c>
      <c r="L40" s="43"/>
    </row>
    <row r="41" spans="3:12" s="35" customFormat="1" ht="15.5" x14ac:dyDescent="0.35">
      <c r="C41" s="36"/>
      <c r="D41" s="31">
        <v>36</v>
      </c>
      <c r="E41" s="31" t="s">
        <v>86</v>
      </c>
      <c r="F41" s="31" t="s">
        <v>47</v>
      </c>
      <c r="G41" s="31" t="s">
        <v>87</v>
      </c>
      <c r="H41" s="31" t="s">
        <v>102</v>
      </c>
      <c r="I41" s="31"/>
      <c r="J41" s="31" t="s">
        <v>57</v>
      </c>
      <c r="K41" s="31" t="s">
        <v>53</v>
      </c>
      <c r="L41" s="43"/>
    </row>
    <row r="42" spans="3:12" s="35" customFormat="1" ht="15.5" x14ac:dyDescent="0.35">
      <c r="C42" s="36"/>
      <c r="D42" s="31">
        <v>37</v>
      </c>
      <c r="E42" s="38" t="s">
        <v>86</v>
      </c>
      <c r="F42" s="40" t="s">
        <v>47</v>
      </c>
      <c r="G42" s="31" t="s">
        <v>87</v>
      </c>
      <c r="H42" s="38" t="s">
        <v>81</v>
      </c>
      <c r="I42" s="38"/>
      <c r="J42" s="38" t="s">
        <v>60</v>
      </c>
      <c r="K42" s="40" t="s">
        <v>53</v>
      </c>
      <c r="L42" s="43"/>
    </row>
    <row r="43" spans="3:12" s="35" customFormat="1" ht="15.5" x14ac:dyDescent="0.35">
      <c r="C43" s="36"/>
      <c r="D43" s="31">
        <v>38</v>
      </c>
      <c r="E43" s="31" t="s">
        <v>86</v>
      </c>
      <c r="F43" s="31" t="s">
        <v>47</v>
      </c>
      <c r="G43" s="31" t="s">
        <v>87</v>
      </c>
      <c r="H43" s="31" t="s">
        <v>104</v>
      </c>
      <c r="I43" s="31"/>
      <c r="J43" s="31" t="s">
        <v>60</v>
      </c>
      <c r="K43" s="31" t="s">
        <v>49</v>
      </c>
      <c r="L43" s="43"/>
    </row>
    <row r="44" spans="3:12" s="35" customFormat="1" ht="15.5" x14ac:dyDescent="0.35">
      <c r="C44" s="36"/>
      <c r="D44" s="31">
        <v>39</v>
      </c>
      <c r="E44" s="31" t="s">
        <v>86</v>
      </c>
      <c r="F44" s="31" t="s">
        <v>47</v>
      </c>
      <c r="G44" s="31" t="s">
        <v>87</v>
      </c>
      <c r="H44" s="31" t="s">
        <v>91</v>
      </c>
      <c r="I44" s="31"/>
      <c r="J44" s="31" t="s">
        <v>48</v>
      </c>
      <c r="K44" s="31" t="s">
        <v>49</v>
      </c>
      <c r="L44" s="43"/>
    </row>
    <row r="45" spans="3:12" s="35" customFormat="1" ht="15.5" x14ac:dyDescent="0.35">
      <c r="C45" s="36"/>
      <c r="D45" s="31">
        <v>40</v>
      </c>
      <c r="E45" s="31" t="s">
        <v>86</v>
      </c>
      <c r="F45" s="31" t="s">
        <v>47</v>
      </c>
      <c r="G45" s="31" t="s">
        <v>87</v>
      </c>
      <c r="H45" s="31" t="s">
        <v>102</v>
      </c>
      <c r="I45" s="31"/>
      <c r="J45" s="31" t="s">
        <v>85</v>
      </c>
      <c r="K45" s="31" t="s">
        <v>49</v>
      </c>
      <c r="L45" s="43"/>
    </row>
    <row r="46" spans="3:12" s="35" customFormat="1" ht="15.5" x14ac:dyDescent="0.35">
      <c r="C46" s="36"/>
      <c r="D46" s="31">
        <v>41</v>
      </c>
      <c r="E46" s="31" t="s">
        <v>86</v>
      </c>
      <c r="F46" s="31" t="s">
        <v>71</v>
      </c>
      <c r="G46" s="31" t="s">
        <v>87</v>
      </c>
      <c r="H46" s="31" t="s">
        <v>92</v>
      </c>
      <c r="I46" s="31"/>
      <c r="J46" s="31" t="s">
        <v>93</v>
      </c>
      <c r="K46" s="31" t="s">
        <v>94</v>
      </c>
      <c r="L46" s="43"/>
    </row>
    <row r="47" spans="3:12" s="35" customFormat="1" ht="15.5" x14ac:dyDescent="0.35">
      <c r="C47" s="36"/>
      <c r="D47" s="31">
        <v>42</v>
      </c>
      <c r="E47" s="31" t="s">
        <v>86</v>
      </c>
      <c r="F47" s="31" t="s">
        <v>71</v>
      </c>
      <c r="G47" s="31" t="s">
        <v>87</v>
      </c>
      <c r="H47" s="31" t="s">
        <v>92</v>
      </c>
      <c r="I47" s="31"/>
      <c r="J47" s="31" t="s">
        <v>95</v>
      </c>
      <c r="K47" s="31" t="s">
        <v>94</v>
      </c>
      <c r="L47" s="43"/>
    </row>
    <row r="48" spans="3:12" s="35" customFormat="1" ht="15.5" x14ac:dyDescent="0.35">
      <c r="C48" s="36"/>
      <c r="D48" s="31">
        <v>43</v>
      </c>
      <c r="E48" s="31" t="s">
        <v>86</v>
      </c>
      <c r="F48" s="31" t="s">
        <v>71</v>
      </c>
      <c r="G48" s="31" t="s">
        <v>87</v>
      </c>
      <c r="H48" s="31" t="s">
        <v>96</v>
      </c>
      <c r="I48" s="31"/>
      <c r="J48" s="31" t="s">
        <v>95</v>
      </c>
      <c r="K48" s="31" t="s">
        <v>94</v>
      </c>
      <c r="L48" s="43"/>
    </row>
    <row r="49" spans="3:12" s="35" customFormat="1" ht="15.5" x14ac:dyDescent="0.35">
      <c r="C49" s="36"/>
      <c r="D49" s="31">
        <v>44</v>
      </c>
      <c r="E49" s="31" t="s">
        <v>86</v>
      </c>
      <c r="F49" s="31" t="s">
        <v>71</v>
      </c>
      <c r="G49" s="31" t="s">
        <v>87</v>
      </c>
      <c r="H49" s="31" t="s">
        <v>96</v>
      </c>
      <c r="I49" s="31"/>
      <c r="J49" s="31" t="s">
        <v>97</v>
      </c>
      <c r="K49" s="31" t="s">
        <v>94</v>
      </c>
      <c r="L49" s="43"/>
    </row>
    <row r="50" spans="3:12" s="35" customFormat="1" ht="15.5" x14ac:dyDescent="0.35">
      <c r="C50" s="36"/>
      <c r="D50" s="31">
        <v>45</v>
      </c>
      <c r="E50" s="31" t="s">
        <v>98</v>
      </c>
      <c r="F50" s="31" t="s">
        <v>71</v>
      </c>
      <c r="G50" s="31" t="s">
        <v>99</v>
      </c>
      <c r="H50" s="31" t="s">
        <v>72</v>
      </c>
      <c r="I50" s="31"/>
      <c r="J50" s="31">
        <v>0</v>
      </c>
      <c r="K50" s="31" t="s">
        <v>75</v>
      </c>
      <c r="L50" s="43"/>
    </row>
    <row r="51" spans="3:12" s="35" customFormat="1" ht="15.5" x14ac:dyDescent="0.35">
      <c r="C51" s="36"/>
      <c r="D51" s="31">
        <v>46</v>
      </c>
      <c r="E51" s="31" t="s">
        <v>100</v>
      </c>
      <c r="F51" s="31" t="s">
        <v>71</v>
      </c>
      <c r="G51" s="31" t="s">
        <v>99</v>
      </c>
      <c r="H51" s="31" t="s">
        <v>77</v>
      </c>
      <c r="I51" s="31"/>
      <c r="J51" s="31" t="s">
        <v>52</v>
      </c>
      <c r="K51" s="31" t="s">
        <v>64</v>
      </c>
      <c r="L51" s="43"/>
    </row>
    <row r="52" spans="3:12" s="35" customFormat="1" ht="15.5" x14ac:dyDescent="0.35">
      <c r="C52" s="36"/>
      <c r="D52" s="31">
        <v>47</v>
      </c>
      <c r="E52" s="31" t="s">
        <v>98</v>
      </c>
      <c r="F52" s="31" t="s">
        <v>101</v>
      </c>
      <c r="G52" s="31" t="s">
        <v>87</v>
      </c>
      <c r="H52" s="31" t="s">
        <v>81</v>
      </c>
      <c r="I52" s="31"/>
      <c r="J52" s="31" t="s">
        <v>57</v>
      </c>
      <c r="K52" s="31" t="s">
        <v>49</v>
      </c>
      <c r="L52" s="43"/>
    </row>
    <row r="53" spans="3:12" s="35" customFormat="1" ht="15.5" x14ac:dyDescent="0.35">
      <c r="C53" s="36"/>
      <c r="D53" s="31">
        <v>48</v>
      </c>
      <c r="E53" s="31" t="s">
        <v>98</v>
      </c>
      <c r="F53" s="31" t="s">
        <v>101</v>
      </c>
      <c r="G53" s="31" t="s">
        <v>87</v>
      </c>
      <c r="H53" s="31" t="s">
        <v>102</v>
      </c>
      <c r="I53" s="31"/>
      <c r="J53" s="31" t="s">
        <v>60</v>
      </c>
      <c r="K53" s="31" t="s">
        <v>49</v>
      </c>
      <c r="L53" s="43"/>
    </row>
    <row r="54" spans="3:12" s="35" customFormat="1" ht="15.5" x14ac:dyDescent="0.35">
      <c r="C54" s="36"/>
      <c r="D54" s="31">
        <v>49</v>
      </c>
      <c r="E54" s="31" t="s">
        <v>98</v>
      </c>
      <c r="F54" s="31" t="s">
        <v>47</v>
      </c>
      <c r="G54" s="31" t="s">
        <v>87</v>
      </c>
      <c r="H54" s="31" t="s">
        <v>102</v>
      </c>
      <c r="I54" s="31"/>
      <c r="J54" s="31" t="s">
        <v>60</v>
      </c>
      <c r="K54" s="31" t="s">
        <v>75</v>
      </c>
      <c r="L54" s="43"/>
    </row>
    <row r="55" spans="3:12" s="35" customFormat="1" ht="15.5" x14ac:dyDescent="0.35">
      <c r="C55" s="36"/>
      <c r="D55" s="31">
        <v>50</v>
      </c>
      <c r="E55" s="31" t="s">
        <v>103</v>
      </c>
      <c r="F55" s="31" t="s">
        <v>47</v>
      </c>
      <c r="G55" s="31" t="s">
        <v>87</v>
      </c>
      <c r="H55" s="31" t="s">
        <v>104</v>
      </c>
      <c r="I55" s="31"/>
      <c r="J55" s="31" t="s">
        <v>48</v>
      </c>
      <c r="K55" s="31" t="s">
        <v>75</v>
      </c>
      <c r="L55" s="43"/>
    </row>
    <row r="56" spans="3:12" s="35" customFormat="1" ht="15.5" x14ac:dyDescent="0.35">
      <c r="C56" s="36"/>
      <c r="D56" s="31">
        <v>51</v>
      </c>
      <c r="E56" s="31" t="s">
        <v>105</v>
      </c>
      <c r="F56" s="31" t="s">
        <v>47</v>
      </c>
      <c r="G56" s="31" t="s">
        <v>99</v>
      </c>
      <c r="H56" s="31" t="s">
        <v>107</v>
      </c>
      <c r="I56" s="31"/>
      <c r="J56" s="31">
        <v>0</v>
      </c>
      <c r="K56" s="31" t="s">
        <v>75</v>
      </c>
      <c r="L56" s="43"/>
    </row>
    <row r="57" spans="3:12" s="35" customFormat="1" ht="15.5" x14ac:dyDescent="0.35">
      <c r="C57" s="36"/>
      <c r="D57" s="31">
        <v>52</v>
      </c>
      <c r="E57" s="31" t="s">
        <v>105</v>
      </c>
      <c r="F57" s="31" t="s">
        <v>47</v>
      </c>
      <c r="G57" s="31" t="s">
        <v>99</v>
      </c>
      <c r="H57" s="31" t="s">
        <v>160</v>
      </c>
      <c r="I57" s="31"/>
      <c r="J57" s="31">
        <v>0</v>
      </c>
      <c r="K57" s="31" t="s">
        <v>75</v>
      </c>
      <c r="L57" s="43"/>
    </row>
    <row r="58" spans="3:12" s="35" customFormat="1" ht="15.5" x14ac:dyDescent="0.35">
      <c r="C58" s="36"/>
      <c r="D58" s="31">
        <v>53</v>
      </c>
      <c r="E58" s="31" t="s">
        <v>105</v>
      </c>
      <c r="F58" s="31" t="s">
        <v>79</v>
      </c>
      <c r="G58" s="31" t="s">
        <v>99</v>
      </c>
      <c r="H58" s="31" t="s">
        <v>77</v>
      </c>
      <c r="I58" s="31"/>
      <c r="J58" s="31">
        <v>0</v>
      </c>
      <c r="K58" s="31" t="s">
        <v>75</v>
      </c>
      <c r="L58" s="43"/>
    </row>
    <row r="59" spans="3:12" s="35" customFormat="1" ht="15.5" x14ac:dyDescent="0.35">
      <c r="C59" s="36"/>
      <c r="D59" s="31">
        <v>54</v>
      </c>
      <c r="E59" s="31" t="s">
        <v>105</v>
      </c>
      <c r="F59" s="31" t="s">
        <v>106</v>
      </c>
      <c r="G59" s="31" t="s">
        <v>99</v>
      </c>
      <c r="H59" s="31" t="s">
        <v>77</v>
      </c>
      <c r="I59" s="31"/>
      <c r="J59" s="31">
        <v>0</v>
      </c>
      <c r="K59" s="31" t="s">
        <v>75</v>
      </c>
      <c r="L59" s="43"/>
    </row>
    <row r="60" spans="3:12" s="35" customFormat="1" ht="15.5" x14ac:dyDescent="0.35">
      <c r="C60" s="36"/>
      <c r="D60" s="31">
        <v>55</v>
      </c>
      <c r="E60" s="31" t="s">
        <v>105</v>
      </c>
      <c r="F60" s="31" t="s">
        <v>106</v>
      </c>
      <c r="G60" s="31" t="s">
        <v>99</v>
      </c>
      <c r="H60" s="31" t="s">
        <v>108</v>
      </c>
      <c r="I60" s="31"/>
      <c r="J60" s="31">
        <v>0</v>
      </c>
      <c r="K60" s="31" t="s">
        <v>75</v>
      </c>
      <c r="L60" s="43"/>
    </row>
    <row r="61" spans="3:12" s="35" customFormat="1" ht="15.5" x14ac:dyDescent="0.35">
      <c r="C61" s="36"/>
      <c r="D61" s="31">
        <v>56</v>
      </c>
      <c r="E61" s="31" t="s">
        <v>105</v>
      </c>
      <c r="F61" s="31" t="s">
        <v>47</v>
      </c>
      <c r="G61" s="31" t="s">
        <v>87</v>
      </c>
      <c r="H61" s="31" t="s">
        <v>107</v>
      </c>
      <c r="I61" s="31"/>
      <c r="J61" s="31">
        <v>0</v>
      </c>
      <c r="K61" s="31" t="s">
        <v>75</v>
      </c>
      <c r="L61" s="43"/>
    </row>
    <row r="62" spans="3:12" s="35" customFormat="1" ht="15.5" x14ac:dyDescent="0.35">
      <c r="C62" s="36"/>
      <c r="D62" s="31">
        <v>57</v>
      </c>
      <c r="E62" s="31" t="s">
        <v>105</v>
      </c>
      <c r="F62" s="31" t="s">
        <v>47</v>
      </c>
      <c r="G62" s="31" t="s">
        <v>99</v>
      </c>
      <c r="H62" s="31" t="s">
        <v>108</v>
      </c>
      <c r="I62" s="31"/>
      <c r="J62" s="31">
        <v>0</v>
      </c>
      <c r="K62" s="31" t="s">
        <v>75</v>
      </c>
      <c r="L62" s="43"/>
    </row>
    <row r="63" spans="3:12" s="35" customFormat="1" ht="15.5" x14ac:dyDescent="0.35">
      <c r="C63" s="36"/>
      <c r="D63" s="31">
        <v>58</v>
      </c>
      <c r="E63" s="31" t="s">
        <v>105</v>
      </c>
      <c r="F63" s="31" t="s">
        <v>47</v>
      </c>
      <c r="G63" s="31" t="s">
        <v>99</v>
      </c>
      <c r="H63" s="31" t="s">
        <v>108</v>
      </c>
      <c r="I63" s="31" t="s">
        <v>109</v>
      </c>
      <c r="J63" s="31">
        <v>1</v>
      </c>
      <c r="K63" s="31" t="s">
        <v>75</v>
      </c>
      <c r="L63" s="43"/>
    </row>
    <row r="64" spans="3:12" s="35" customFormat="1" ht="15.5" x14ac:dyDescent="0.35">
      <c r="C64" s="36"/>
      <c r="D64" s="31">
        <v>59</v>
      </c>
      <c r="E64" s="31" t="s">
        <v>105</v>
      </c>
      <c r="F64" s="31" t="s">
        <v>47</v>
      </c>
      <c r="G64" s="31" t="s">
        <v>99</v>
      </c>
      <c r="H64" s="32" t="s">
        <v>110</v>
      </c>
      <c r="I64" s="31" t="s">
        <v>111</v>
      </c>
      <c r="J64" s="31">
        <v>2</v>
      </c>
      <c r="K64" s="31" t="s">
        <v>112</v>
      </c>
      <c r="L64" s="43"/>
    </row>
    <row r="65" spans="3:12" s="35" customFormat="1" ht="15.5" x14ac:dyDescent="0.35">
      <c r="C65" s="36"/>
      <c r="D65" s="31">
        <v>60</v>
      </c>
      <c r="E65" s="31" t="s">
        <v>105</v>
      </c>
      <c r="F65" s="31" t="s">
        <v>71</v>
      </c>
      <c r="G65" s="31" t="s">
        <v>99</v>
      </c>
      <c r="H65" s="31" t="s">
        <v>74</v>
      </c>
      <c r="I65" s="31"/>
      <c r="J65" s="31">
        <v>2</v>
      </c>
      <c r="K65" s="31" t="s">
        <v>64</v>
      </c>
      <c r="L65" s="43"/>
    </row>
    <row r="66" spans="3:12" s="35" customFormat="1" ht="15.5" x14ac:dyDescent="0.35">
      <c r="C66" s="36"/>
      <c r="D66" s="31">
        <v>61</v>
      </c>
      <c r="E66" s="31" t="s">
        <v>105</v>
      </c>
      <c r="F66" s="31" t="s">
        <v>47</v>
      </c>
      <c r="G66" s="31" t="s">
        <v>149</v>
      </c>
      <c r="H66" s="31" t="s">
        <v>150</v>
      </c>
      <c r="I66" s="31"/>
      <c r="J66" s="31" t="s">
        <v>52</v>
      </c>
      <c r="K66" s="31" t="s">
        <v>75</v>
      </c>
      <c r="L66" s="43"/>
    </row>
    <row r="67" spans="3:12" s="35" customFormat="1" ht="15.5" x14ac:dyDescent="0.35">
      <c r="C67" s="36"/>
      <c r="D67" s="31">
        <v>62</v>
      </c>
      <c r="E67" s="31" t="s">
        <v>105</v>
      </c>
      <c r="F67" s="31" t="s">
        <v>40</v>
      </c>
      <c r="G67" s="31" t="s">
        <v>157</v>
      </c>
      <c r="H67" s="31" t="s">
        <v>113</v>
      </c>
      <c r="I67" s="31" t="s">
        <v>109</v>
      </c>
      <c r="J67" s="31" t="s">
        <v>52</v>
      </c>
      <c r="K67" s="31" t="s">
        <v>75</v>
      </c>
      <c r="L67" s="43"/>
    </row>
    <row r="68" spans="3:12" s="35" customFormat="1" ht="15.5" x14ac:dyDescent="0.35">
      <c r="C68" s="36"/>
      <c r="D68" s="31">
        <v>63</v>
      </c>
      <c r="E68" s="31" t="s">
        <v>105</v>
      </c>
      <c r="F68" s="31" t="s">
        <v>47</v>
      </c>
      <c r="G68" s="31" t="s">
        <v>87</v>
      </c>
      <c r="H68" s="32" t="s">
        <v>126</v>
      </c>
      <c r="I68" s="31"/>
      <c r="J68" s="31" t="s">
        <v>52</v>
      </c>
      <c r="K68" s="31" t="s">
        <v>75</v>
      </c>
      <c r="L68" s="43"/>
    </row>
    <row r="69" spans="3:12" s="35" customFormat="1" ht="15.5" x14ac:dyDescent="0.35">
      <c r="C69" s="36"/>
      <c r="D69" s="31">
        <v>64</v>
      </c>
      <c r="E69" s="31" t="s">
        <v>105</v>
      </c>
      <c r="F69" s="31" t="s">
        <v>71</v>
      </c>
      <c r="G69" s="31" t="s">
        <v>99</v>
      </c>
      <c r="H69" s="31" t="s">
        <v>77</v>
      </c>
      <c r="I69" s="31"/>
      <c r="J69" s="31" t="s">
        <v>52</v>
      </c>
      <c r="K69" s="31" t="s">
        <v>75</v>
      </c>
      <c r="L69" s="43"/>
    </row>
    <row r="70" spans="3:12" s="35" customFormat="1" ht="15.5" x14ac:dyDescent="0.35">
      <c r="C70" s="36"/>
      <c r="D70" s="31">
        <v>65</v>
      </c>
      <c r="E70" s="31" t="s">
        <v>105</v>
      </c>
      <c r="F70" s="33" t="s">
        <v>106</v>
      </c>
      <c r="G70" s="31" t="s">
        <v>99</v>
      </c>
      <c r="H70" s="31" t="s">
        <v>77</v>
      </c>
      <c r="I70" s="31"/>
      <c r="J70" s="31" t="s">
        <v>52</v>
      </c>
      <c r="K70" s="31" t="s">
        <v>75</v>
      </c>
      <c r="L70" s="43"/>
    </row>
    <row r="71" spans="3:12" s="35" customFormat="1" ht="15.5" x14ac:dyDescent="0.35">
      <c r="C71" s="36"/>
      <c r="D71" s="31">
        <v>66</v>
      </c>
      <c r="E71" s="31" t="s">
        <v>105</v>
      </c>
      <c r="F71" s="31" t="s">
        <v>71</v>
      </c>
      <c r="G71" s="31" t="s">
        <v>99</v>
      </c>
      <c r="H71" s="31" t="s">
        <v>114</v>
      </c>
      <c r="I71" s="31"/>
      <c r="J71" s="31" t="s">
        <v>57</v>
      </c>
      <c r="K71" s="31" t="s">
        <v>75</v>
      </c>
      <c r="L71" s="43"/>
    </row>
    <row r="72" spans="3:12" s="35" customFormat="1" ht="15.5" x14ac:dyDescent="0.35">
      <c r="C72" s="36"/>
      <c r="D72" s="31">
        <v>67</v>
      </c>
      <c r="E72" s="31" t="s">
        <v>105</v>
      </c>
      <c r="F72" s="31" t="s">
        <v>47</v>
      </c>
      <c r="G72" s="31" t="s">
        <v>87</v>
      </c>
      <c r="H72" s="31" t="s">
        <v>102</v>
      </c>
      <c r="I72" s="31"/>
      <c r="J72" s="31" t="s">
        <v>57</v>
      </c>
      <c r="K72" s="31" t="s">
        <v>53</v>
      </c>
      <c r="L72" s="43"/>
    </row>
    <row r="73" spans="3:12" s="35" customFormat="1" ht="15.5" x14ac:dyDescent="0.35">
      <c r="C73" s="36"/>
      <c r="D73" s="31">
        <v>68</v>
      </c>
      <c r="E73" s="31" t="s">
        <v>105</v>
      </c>
      <c r="F73" s="31" t="s">
        <v>47</v>
      </c>
      <c r="G73" s="31" t="s">
        <v>87</v>
      </c>
      <c r="H73" s="31" t="s">
        <v>81</v>
      </c>
      <c r="I73" s="31"/>
      <c r="J73" s="31" t="s">
        <v>57</v>
      </c>
      <c r="K73" s="31" t="s">
        <v>49</v>
      </c>
      <c r="L73" s="43"/>
    </row>
    <row r="74" spans="3:12" s="35" customFormat="1" ht="15.5" x14ac:dyDescent="0.35">
      <c r="C74" s="36"/>
      <c r="D74" s="31">
        <v>69</v>
      </c>
      <c r="E74" s="31" t="s">
        <v>105</v>
      </c>
      <c r="F74" s="31" t="s">
        <v>115</v>
      </c>
      <c r="G74" s="31" t="s">
        <v>116</v>
      </c>
      <c r="H74" s="31" t="s">
        <v>77</v>
      </c>
      <c r="I74" s="31"/>
      <c r="J74" s="31" t="s">
        <v>57</v>
      </c>
      <c r="K74" s="31" t="s">
        <v>75</v>
      </c>
      <c r="L74" s="43"/>
    </row>
    <row r="75" spans="3:12" s="35" customFormat="1" ht="15.5" x14ac:dyDescent="0.35">
      <c r="C75" s="36"/>
      <c r="D75" s="31">
        <v>70</v>
      </c>
      <c r="E75" s="31" t="s">
        <v>105</v>
      </c>
      <c r="F75" s="31" t="s">
        <v>117</v>
      </c>
      <c r="G75" s="31" t="s">
        <v>87</v>
      </c>
      <c r="H75" s="31" t="s">
        <v>81</v>
      </c>
      <c r="I75" s="31"/>
      <c r="J75" s="31" t="s">
        <v>60</v>
      </c>
      <c r="K75" s="31" t="s">
        <v>49</v>
      </c>
      <c r="L75" s="43"/>
    </row>
    <row r="76" spans="3:12" s="35" customFormat="1" ht="15.5" x14ac:dyDescent="0.35">
      <c r="C76" s="36"/>
      <c r="D76" s="31">
        <v>71</v>
      </c>
      <c r="E76" s="31" t="s">
        <v>161</v>
      </c>
      <c r="F76" s="31" t="s">
        <v>47</v>
      </c>
      <c r="G76" s="31" t="s">
        <v>87</v>
      </c>
      <c r="H76" s="31" t="s">
        <v>102</v>
      </c>
      <c r="I76" s="31"/>
      <c r="J76" s="31" t="s">
        <v>60</v>
      </c>
      <c r="K76" s="31" t="s">
        <v>53</v>
      </c>
      <c r="L76" s="43"/>
    </row>
    <row r="77" spans="3:12" s="35" customFormat="1" ht="15.5" x14ac:dyDescent="0.35">
      <c r="C77" s="36"/>
      <c r="D77" s="31">
        <v>72</v>
      </c>
      <c r="E77" s="31" t="s">
        <v>105</v>
      </c>
      <c r="F77" s="31" t="s">
        <v>47</v>
      </c>
      <c r="G77" s="31" t="s">
        <v>87</v>
      </c>
      <c r="H77" s="31" t="s">
        <v>102</v>
      </c>
      <c r="I77" s="31"/>
      <c r="J77" s="31" t="s">
        <v>48</v>
      </c>
      <c r="K77" s="31" t="s">
        <v>53</v>
      </c>
      <c r="L77" s="43"/>
    </row>
    <row r="78" spans="3:12" s="35" customFormat="1" ht="15.5" x14ac:dyDescent="0.35">
      <c r="C78" s="36"/>
      <c r="D78" s="31">
        <v>73</v>
      </c>
      <c r="E78" s="31" t="s">
        <v>105</v>
      </c>
      <c r="F78" s="31" t="s">
        <v>118</v>
      </c>
      <c r="G78" s="31" t="s">
        <v>87</v>
      </c>
      <c r="H78" s="31" t="s">
        <v>84</v>
      </c>
      <c r="I78" s="31"/>
      <c r="J78" s="31" t="s">
        <v>48</v>
      </c>
      <c r="K78" s="31" t="s">
        <v>49</v>
      </c>
      <c r="L78" s="43"/>
    </row>
    <row r="79" spans="3:12" s="35" customFormat="1" ht="15.5" x14ac:dyDescent="0.35">
      <c r="C79" s="36"/>
      <c r="D79" s="31">
        <v>74</v>
      </c>
      <c r="E79" s="31" t="s">
        <v>105</v>
      </c>
      <c r="F79" s="31" t="s">
        <v>47</v>
      </c>
      <c r="G79" s="31" t="s">
        <v>87</v>
      </c>
      <c r="H79" s="31" t="s">
        <v>91</v>
      </c>
      <c r="I79" s="31" t="s">
        <v>119</v>
      </c>
      <c r="J79" s="31" t="s">
        <v>85</v>
      </c>
      <c r="K79" s="31" t="s">
        <v>49</v>
      </c>
      <c r="L79" s="43"/>
    </row>
    <row r="80" spans="3:12" s="35" customFormat="1" ht="15.5" x14ac:dyDescent="0.35">
      <c r="C80" s="36"/>
      <c r="D80" s="31">
        <v>75</v>
      </c>
      <c r="E80" s="31" t="s">
        <v>105</v>
      </c>
      <c r="F80" s="31" t="s">
        <v>120</v>
      </c>
      <c r="G80" s="31"/>
      <c r="H80" s="31" t="s">
        <v>121</v>
      </c>
      <c r="I80" s="31"/>
      <c r="J80" s="31">
        <v>0</v>
      </c>
      <c r="K80" s="31" t="s">
        <v>49</v>
      </c>
      <c r="L80" s="43"/>
    </row>
    <row r="81" spans="3:12" s="35" customFormat="1" ht="15.5" x14ac:dyDescent="0.35">
      <c r="C81" s="36"/>
      <c r="D81" s="31">
        <v>76</v>
      </c>
      <c r="E81" s="31" t="s">
        <v>105</v>
      </c>
      <c r="F81" s="31" t="s">
        <v>120</v>
      </c>
      <c r="G81" s="31"/>
      <c r="H81" s="31" t="s">
        <v>121</v>
      </c>
      <c r="I81" s="31"/>
      <c r="J81" s="31" t="s">
        <v>52</v>
      </c>
      <c r="K81" s="31" t="s">
        <v>49</v>
      </c>
      <c r="L81" s="43"/>
    </row>
    <row r="82" spans="3:12" s="35" customFormat="1" ht="15.5" x14ac:dyDescent="0.35">
      <c r="C82" s="36"/>
      <c r="D82" s="31">
        <v>77</v>
      </c>
      <c r="E82" s="31" t="s">
        <v>105</v>
      </c>
      <c r="F82" s="31" t="s">
        <v>120</v>
      </c>
      <c r="G82" s="31"/>
      <c r="H82" s="31" t="s">
        <v>121</v>
      </c>
      <c r="I82" s="31"/>
      <c r="J82" s="31" t="s">
        <v>57</v>
      </c>
      <c r="K82" s="31" t="s">
        <v>49</v>
      </c>
      <c r="L82" s="43"/>
    </row>
    <row r="83" spans="3:12" s="35" customFormat="1" ht="15.5" x14ac:dyDescent="0.35">
      <c r="C83" s="36"/>
      <c r="D83" s="31">
        <v>78</v>
      </c>
      <c r="E83" s="31" t="s">
        <v>162</v>
      </c>
      <c r="F83" s="31" t="s">
        <v>47</v>
      </c>
      <c r="G83" s="31" t="s">
        <v>87</v>
      </c>
      <c r="H83" s="31" t="s">
        <v>81</v>
      </c>
      <c r="I83" s="31" t="s">
        <v>119</v>
      </c>
      <c r="J83" s="31" t="s">
        <v>57</v>
      </c>
      <c r="K83" s="31" t="s">
        <v>49</v>
      </c>
      <c r="L83" s="43"/>
    </row>
    <row r="84" spans="3:12" s="35" customFormat="1" ht="15.5" x14ac:dyDescent="0.35">
      <c r="C84" s="36"/>
      <c r="D84" s="31">
        <v>79</v>
      </c>
      <c r="E84" s="31" t="s">
        <v>162</v>
      </c>
      <c r="F84" s="31" t="s">
        <v>47</v>
      </c>
      <c r="G84" s="31" t="s">
        <v>87</v>
      </c>
      <c r="H84" s="31" t="s">
        <v>81</v>
      </c>
      <c r="I84" s="31" t="s">
        <v>119</v>
      </c>
      <c r="J84" s="31" t="s">
        <v>57</v>
      </c>
      <c r="K84" s="31" t="s">
        <v>75</v>
      </c>
      <c r="L84" s="43"/>
    </row>
    <row r="85" spans="3:12" s="35" customFormat="1" ht="15.5" x14ac:dyDescent="0.35">
      <c r="C85" s="36"/>
      <c r="D85" s="31">
        <v>80</v>
      </c>
      <c r="E85" s="31" t="s">
        <v>162</v>
      </c>
      <c r="F85" s="31" t="s">
        <v>71</v>
      </c>
      <c r="G85" s="31" t="s">
        <v>99</v>
      </c>
      <c r="H85" s="31" t="s">
        <v>77</v>
      </c>
      <c r="I85" s="31" t="s">
        <v>119</v>
      </c>
      <c r="J85" s="31" t="s">
        <v>57</v>
      </c>
      <c r="K85" s="31" t="s">
        <v>76</v>
      </c>
      <c r="L85" s="43"/>
    </row>
    <row r="86" spans="3:12" s="35" customFormat="1" ht="15.5" x14ac:dyDescent="0.35">
      <c r="C86" s="36"/>
      <c r="D86" s="31">
        <v>81</v>
      </c>
      <c r="E86" s="31" t="s">
        <v>162</v>
      </c>
      <c r="F86" s="31" t="s">
        <v>47</v>
      </c>
      <c r="G86" s="31" t="s">
        <v>87</v>
      </c>
      <c r="H86" s="31" t="s">
        <v>84</v>
      </c>
      <c r="I86" s="31" t="s">
        <v>119</v>
      </c>
      <c r="J86" s="31" t="s">
        <v>60</v>
      </c>
      <c r="K86" s="31" t="s">
        <v>49</v>
      </c>
      <c r="L86" s="43"/>
    </row>
    <row r="87" spans="3:12" s="35" customFormat="1" ht="15.5" x14ac:dyDescent="0.35">
      <c r="C87" s="36"/>
      <c r="D87" s="31">
        <v>82</v>
      </c>
      <c r="E87" s="31" t="s">
        <v>162</v>
      </c>
      <c r="F87" s="31" t="s">
        <v>47</v>
      </c>
      <c r="G87" s="31" t="s">
        <v>99</v>
      </c>
      <c r="H87" s="31" t="s">
        <v>59</v>
      </c>
      <c r="I87" s="31"/>
      <c r="J87" s="31" t="s">
        <v>57</v>
      </c>
      <c r="K87" s="31" t="s">
        <v>75</v>
      </c>
      <c r="L87" s="43"/>
    </row>
    <row r="88" spans="3:12" s="35" customFormat="1" ht="15.5" x14ac:dyDescent="0.35">
      <c r="C88" s="36"/>
      <c r="D88" s="31">
        <v>83</v>
      </c>
      <c r="E88" s="31" t="s">
        <v>161</v>
      </c>
      <c r="F88" s="31" t="s">
        <v>47</v>
      </c>
      <c r="G88" s="31" t="s">
        <v>87</v>
      </c>
      <c r="H88" s="31" t="s">
        <v>102</v>
      </c>
      <c r="I88" s="31" t="s">
        <v>119</v>
      </c>
      <c r="J88" s="31" t="s">
        <v>60</v>
      </c>
      <c r="K88" s="31" t="s">
        <v>49</v>
      </c>
      <c r="L88" s="43"/>
    </row>
    <row r="89" spans="3:12" s="35" customFormat="1" ht="15.5" x14ac:dyDescent="0.35">
      <c r="C89" s="36"/>
      <c r="D89" s="31">
        <v>84</v>
      </c>
      <c r="E89" s="31" t="s">
        <v>162</v>
      </c>
      <c r="F89" s="31" t="s">
        <v>47</v>
      </c>
      <c r="G89" s="31" t="s">
        <v>87</v>
      </c>
      <c r="H89" s="31" t="s">
        <v>84</v>
      </c>
      <c r="I89" s="31"/>
      <c r="J89" s="31" t="s">
        <v>48</v>
      </c>
      <c r="K89" s="31" t="s">
        <v>49</v>
      </c>
      <c r="L89" s="43"/>
    </row>
    <row r="90" spans="3:12" s="35" customFormat="1" ht="15.5" x14ac:dyDescent="0.35">
      <c r="C90" s="36"/>
      <c r="D90" s="31">
        <v>85</v>
      </c>
      <c r="E90" s="31" t="s">
        <v>163</v>
      </c>
      <c r="F90" s="31" t="s">
        <v>101</v>
      </c>
      <c r="G90" s="34" t="s">
        <v>87</v>
      </c>
      <c r="H90" s="31" t="s">
        <v>107</v>
      </c>
      <c r="I90" s="31"/>
      <c r="J90" s="31">
        <v>0</v>
      </c>
      <c r="K90" s="31" t="s">
        <v>75</v>
      </c>
      <c r="L90" s="43"/>
    </row>
    <row r="91" spans="3:12" s="35" customFormat="1" ht="15.5" x14ac:dyDescent="0.35">
      <c r="C91" s="36"/>
      <c r="D91" s="31">
        <v>86</v>
      </c>
      <c r="E91" s="31" t="s">
        <v>163</v>
      </c>
      <c r="F91" s="31" t="s">
        <v>101</v>
      </c>
      <c r="G91" s="31" t="s">
        <v>99</v>
      </c>
      <c r="H91" s="31" t="s">
        <v>122</v>
      </c>
      <c r="I91" s="31"/>
      <c r="J91" s="31" t="s">
        <v>52</v>
      </c>
      <c r="K91" s="31" t="s">
        <v>75</v>
      </c>
      <c r="L91" s="43"/>
    </row>
    <row r="92" spans="3:12" s="35" customFormat="1" ht="15.5" x14ac:dyDescent="0.35">
      <c r="C92" s="36"/>
      <c r="D92" s="31">
        <v>87</v>
      </c>
      <c r="E92" s="38" t="s">
        <v>146</v>
      </c>
      <c r="F92" s="38" t="s">
        <v>147</v>
      </c>
      <c r="G92" s="41" t="s">
        <v>99</v>
      </c>
      <c r="H92" s="41" t="s">
        <v>72</v>
      </c>
      <c r="I92" s="41"/>
      <c r="J92" s="32">
        <v>0</v>
      </c>
      <c r="K92" s="41" t="s">
        <v>148</v>
      </c>
    </row>
    <row r="93" spans="3:12" s="35" customFormat="1" ht="15.5" x14ac:dyDescent="0.35">
      <c r="C93" s="36"/>
      <c r="D93" s="31">
        <v>88</v>
      </c>
      <c r="E93" s="38" t="s">
        <v>146</v>
      </c>
      <c r="F93" s="38" t="s">
        <v>147</v>
      </c>
      <c r="G93" s="41" t="s">
        <v>99</v>
      </c>
      <c r="H93" s="41" t="s">
        <v>72</v>
      </c>
      <c r="I93" s="41"/>
      <c r="J93" s="32">
        <v>1</v>
      </c>
      <c r="K93" s="41" t="s">
        <v>142</v>
      </c>
    </row>
    <row r="94" spans="3:12" s="35" customFormat="1" ht="15.5" x14ac:dyDescent="0.35">
      <c r="C94" s="36"/>
      <c r="D94" s="31">
        <v>89</v>
      </c>
      <c r="E94" s="38" t="s">
        <v>146</v>
      </c>
      <c r="F94" s="38" t="s">
        <v>147</v>
      </c>
      <c r="G94" s="41"/>
      <c r="H94" s="41"/>
      <c r="I94" s="41"/>
      <c r="J94" s="32" t="s">
        <v>52</v>
      </c>
      <c r="K94" s="41" t="s">
        <v>75</v>
      </c>
    </row>
    <row r="95" spans="3:12" s="35" customFormat="1" ht="15.5" x14ac:dyDescent="0.35">
      <c r="C95" s="36"/>
      <c r="D95" s="31">
        <v>90</v>
      </c>
      <c r="E95" s="31" t="s">
        <v>123</v>
      </c>
      <c r="F95" s="31" t="s">
        <v>124</v>
      </c>
      <c r="G95" s="31" t="s">
        <v>99</v>
      </c>
      <c r="H95" s="31" t="s">
        <v>74</v>
      </c>
      <c r="I95" s="31"/>
      <c r="J95" s="31">
        <v>0</v>
      </c>
      <c r="K95" s="31" t="s">
        <v>90</v>
      </c>
      <c r="L95" s="43"/>
    </row>
    <row r="96" spans="3:12" s="35" customFormat="1" ht="15.5" x14ac:dyDescent="0.35">
      <c r="C96" s="36"/>
      <c r="D96" s="31">
        <v>91</v>
      </c>
      <c r="E96" s="31" t="s">
        <v>123</v>
      </c>
      <c r="F96" s="31" t="s">
        <v>47</v>
      </c>
      <c r="G96" s="31" t="s">
        <v>99</v>
      </c>
      <c r="H96" s="31" t="s">
        <v>107</v>
      </c>
      <c r="I96" s="31"/>
      <c r="J96" s="31">
        <v>0</v>
      </c>
      <c r="K96" s="31" t="s">
        <v>53</v>
      </c>
      <c r="L96" s="43"/>
    </row>
    <row r="97" spans="3:12" s="35" customFormat="1" ht="15.5" x14ac:dyDescent="0.35">
      <c r="C97" s="36"/>
      <c r="D97" s="31">
        <v>92</v>
      </c>
      <c r="E97" s="31" t="s">
        <v>123</v>
      </c>
      <c r="F97" s="31" t="s">
        <v>47</v>
      </c>
      <c r="G97" s="31" t="s">
        <v>99</v>
      </c>
      <c r="H97" s="31" t="s">
        <v>72</v>
      </c>
      <c r="I97" s="31"/>
      <c r="J97" s="31">
        <v>0</v>
      </c>
      <c r="K97" s="31" t="s">
        <v>53</v>
      </c>
      <c r="L97" s="43"/>
    </row>
    <row r="98" spans="3:12" s="35" customFormat="1" ht="15.5" x14ac:dyDescent="0.35">
      <c r="C98" s="36"/>
      <c r="D98" s="31">
        <v>93</v>
      </c>
      <c r="E98" s="31" t="s">
        <v>123</v>
      </c>
      <c r="F98" s="31" t="s">
        <v>47</v>
      </c>
      <c r="G98" s="31" t="s">
        <v>99</v>
      </c>
      <c r="H98" s="31" t="s">
        <v>44</v>
      </c>
      <c r="I98" s="31"/>
      <c r="J98" s="31">
        <v>1</v>
      </c>
      <c r="K98" s="31" t="s">
        <v>90</v>
      </c>
      <c r="L98" s="43"/>
    </row>
    <row r="99" spans="3:12" s="35" customFormat="1" ht="15.5" x14ac:dyDescent="0.35">
      <c r="C99" s="36"/>
      <c r="D99" s="31">
        <v>94</v>
      </c>
      <c r="E99" s="31" t="s">
        <v>123</v>
      </c>
      <c r="F99" s="31" t="s">
        <v>71</v>
      </c>
      <c r="G99" s="31" t="s">
        <v>41</v>
      </c>
      <c r="H99" s="31" t="s">
        <v>72</v>
      </c>
      <c r="I99" s="31"/>
      <c r="J99" s="31">
        <v>1</v>
      </c>
      <c r="K99" s="31" t="s">
        <v>90</v>
      </c>
      <c r="L99" s="43"/>
    </row>
    <row r="100" spans="3:12" s="35" customFormat="1" ht="15.5" x14ac:dyDescent="0.35">
      <c r="C100" s="36"/>
      <c r="D100" s="31">
        <v>95</v>
      </c>
      <c r="E100" s="31" t="s">
        <v>123</v>
      </c>
      <c r="F100" s="31" t="s">
        <v>47</v>
      </c>
      <c r="G100" s="31" t="s">
        <v>99</v>
      </c>
      <c r="H100" s="31" t="s">
        <v>72</v>
      </c>
      <c r="I100" s="31"/>
      <c r="J100" s="31">
        <v>1</v>
      </c>
      <c r="K100" s="31" t="s">
        <v>53</v>
      </c>
      <c r="L100" s="43"/>
    </row>
    <row r="101" spans="3:12" s="35" customFormat="1" ht="15.5" x14ac:dyDescent="0.35">
      <c r="C101" s="36"/>
      <c r="D101" s="31">
        <v>96</v>
      </c>
      <c r="E101" s="31" t="s">
        <v>123</v>
      </c>
      <c r="F101" s="31" t="s">
        <v>47</v>
      </c>
      <c r="G101" s="31" t="s">
        <v>99</v>
      </c>
      <c r="H101" s="31" t="s">
        <v>107</v>
      </c>
      <c r="I101" s="31"/>
      <c r="J101" s="31" t="s">
        <v>52</v>
      </c>
      <c r="K101" s="31" t="s">
        <v>53</v>
      </c>
      <c r="L101" s="43"/>
    </row>
    <row r="102" spans="3:12" s="35" customFormat="1" ht="15.5" x14ac:dyDescent="0.35">
      <c r="C102" s="36"/>
      <c r="D102" s="31">
        <v>97</v>
      </c>
      <c r="E102" s="31" t="s">
        <v>123</v>
      </c>
      <c r="F102" s="31" t="s">
        <v>40</v>
      </c>
      <c r="G102" s="31" t="s">
        <v>99</v>
      </c>
      <c r="H102" s="31" t="s">
        <v>144</v>
      </c>
      <c r="I102" s="31" t="s">
        <v>125</v>
      </c>
      <c r="J102" s="31" t="s">
        <v>52</v>
      </c>
      <c r="K102" s="31" t="s">
        <v>64</v>
      </c>
      <c r="L102" s="43"/>
    </row>
    <row r="103" spans="3:12" s="35" customFormat="1" ht="15.5" x14ac:dyDescent="0.35">
      <c r="C103" s="36"/>
      <c r="D103" s="31">
        <v>98</v>
      </c>
      <c r="E103" s="31" t="s">
        <v>123</v>
      </c>
      <c r="F103" s="31" t="s">
        <v>71</v>
      </c>
      <c r="G103" s="31" t="s">
        <v>99</v>
      </c>
      <c r="H103" s="31" t="s">
        <v>164</v>
      </c>
      <c r="I103" s="31"/>
      <c r="J103" s="31" t="s">
        <v>52</v>
      </c>
      <c r="K103" s="31" t="s">
        <v>53</v>
      </c>
      <c r="L103" s="43"/>
    </row>
    <row r="104" spans="3:12" s="35" customFormat="1" ht="15.5" x14ac:dyDescent="0.35">
      <c r="C104" s="36"/>
      <c r="D104" s="31">
        <v>99</v>
      </c>
      <c r="E104" s="31" t="s">
        <v>123</v>
      </c>
      <c r="F104" s="31" t="s">
        <v>40</v>
      </c>
      <c r="G104" s="31" t="s">
        <v>99</v>
      </c>
      <c r="H104" s="31" t="s">
        <v>144</v>
      </c>
      <c r="I104" s="31" t="s">
        <v>125</v>
      </c>
      <c r="J104" s="31" t="s">
        <v>57</v>
      </c>
      <c r="K104" s="31" t="s">
        <v>64</v>
      </c>
      <c r="L104" s="43"/>
    </row>
    <row r="105" spans="3:12" s="35" customFormat="1" ht="15.5" x14ac:dyDescent="0.35">
      <c r="C105" s="36"/>
      <c r="D105" s="31">
        <v>100</v>
      </c>
      <c r="E105" s="31" t="s">
        <v>123</v>
      </c>
      <c r="F105" s="31" t="s">
        <v>47</v>
      </c>
      <c r="G105" s="31" t="s">
        <v>87</v>
      </c>
      <c r="H105" s="31" t="s">
        <v>81</v>
      </c>
      <c r="I105" s="31"/>
      <c r="J105" s="31" t="s">
        <v>57</v>
      </c>
      <c r="K105" s="31" t="s">
        <v>53</v>
      </c>
      <c r="L105" s="43"/>
    </row>
    <row r="106" spans="3:12" s="35" customFormat="1" ht="15.5" x14ac:dyDescent="0.35">
      <c r="C106" s="36"/>
      <c r="D106" s="31">
        <v>101</v>
      </c>
      <c r="E106" s="31" t="s">
        <v>123</v>
      </c>
      <c r="F106" s="31" t="s">
        <v>47</v>
      </c>
      <c r="G106" s="31" t="s">
        <v>87</v>
      </c>
      <c r="H106" s="31" t="s">
        <v>126</v>
      </c>
      <c r="I106" s="31"/>
      <c r="J106" s="31" t="s">
        <v>57</v>
      </c>
      <c r="K106" s="31" t="s">
        <v>49</v>
      </c>
      <c r="L106" s="43"/>
    </row>
    <row r="107" spans="3:12" s="35" customFormat="1" ht="15.5" x14ac:dyDescent="0.35">
      <c r="C107" s="36"/>
      <c r="D107" s="31">
        <v>102</v>
      </c>
      <c r="E107" s="31" t="s">
        <v>123</v>
      </c>
      <c r="F107" s="31" t="s">
        <v>47</v>
      </c>
      <c r="G107" s="31" t="s">
        <v>87</v>
      </c>
      <c r="H107" s="31" t="s">
        <v>127</v>
      </c>
      <c r="I107" s="31"/>
      <c r="J107" s="31" t="s">
        <v>60</v>
      </c>
      <c r="K107" s="31" t="s">
        <v>49</v>
      </c>
      <c r="L107" s="43"/>
    </row>
    <row r="108" spans="3:12" s="35" customFormat="1" ht="15.5" x14ac:dyDescent="0.35">
      <c r="C108" s="36"/>
      <c r="D108" s="31">
        <v>103</v>
      </c>
      <c r="E108" s="31" t="s">
        <v>123</v>
      </c>
      <c r="F108" s="31" t="s">
        <v>47</v>
      </c>
      <c r="G108" s="31" t="s">
        <v>87</v>
      </c>
      <c r="H108" s="31" t="s">
        <v>102</v>
      </c>
      <c r="I108" s="46" t="s">
        <v>151</v>
      </c>
      <c r="J108" s="31" t="s">
        <v>60</v>
      </c>
      <c r="K108" s="31" t="s">
        <v>49</v>
      </c>
    </row>
    <row r="109" spans="3:12" s="35" customFormat="1" ht="15.5" x14ac:dyDescent="0.35">
      <c r="C109" s="36"/>
      <c r="D109" s="31">
        <v>104</v>
      </c>
      <c r="E109" s="31" t="s">
        <v>123</v>
      </c>
      <c r="F109" s="31" t="s">
        <v>71</v>
      </c>
      <c r="G109" s="31" t="s">
        <v>99</v>
      </c>
      <c r="H109" s="31" t="s">
        <v>164</v>
      </c>
      <c r="I109" s="31" t="s">
        <v>151</v>
      </c>
      <c r="J109" s="31" t="s">
        <v>60</v>
      </c>
      <c r="K109" s="31" t="s">
        <v>64</v>
      </c>
      <c r="L109" s="43"/>
    </row>
    <row r="110" spans="3:12" s="35" customFormat="1" ht="15.5" x14ac:dyDescent="0.35">
      <c r="C110" s="36"/>
      <c r="D110" s="31">
        <v>105</v>
      </c>
      <c r="E110" s="31" t="s">
        <v>123</v>
      </c>
      <c r="F110" s="31" t="s">
        <v>71</v>
      </c>
      <c r="G110" s="31" t="s">
        <v>99</v>
      </c>
      <c r="H110" s="31" t="s">
        <v>102</v>
      </c>
      <c r="I110" s="31" t="s">
        <v>128</v>
      </c>
      <c r="J110" s="31" t="s">
        <v>48</v>
      </c>
      <c r="K110" s="31" t="s">
        <v>64</v>
      </c>
      <c r="L110" s="43"/>
    </row>
    <row r="111" spans="3:12" s="35" customFormat="1" ht="15.5" x14ac:dyDescent="0.35">
      <c r="C111" s="36"/>
      <c r="D111" s="31">
        <v>106</v>
      </c>
      <c r="E111" s="31" t="s">
        <v>123</v>
      </c>
      <c r="F111" s="31" t="s">
        <v>71</v>
      </c>
      <c r="G111" s="31" t="s">
        <v>87</v>
      </c>
      <c r="H111" s="31" t="s">
        <v>84</v>
      </c>
      <c r="I111" s="31"/>
      <c r="J111" s="31" t="s">
        <v>48</v>
      </c>
      <c r="K111" s="31" t="s">
        <v>53</v>
      </c>
      <c r="L111" s="43"/>
    </row>
    <row r="112" spans="3:12" s="35" customFormat="1" ht="15.5" x14ac:dyDescent="0.35">
      <c r="C112" s="36"/>
      <c r="D112" s="31">
        <v>107</v>
      </c>
      <c r="E112" s="31" t="s">
        <v>123</v>
      </c>
      <c r="F112" s="31" t="s">
        <v>118</v>
      </c>
      <c r="G112" s="31" t="s">
        <v>87</v>
      </c>
      <c r="H112" s="31" t="s">
        <v>102</v>
      </c>
      <c r="I112" s="31"/>
      <c r="J112" s="31" t="s">
        <v>48</v>
      </c>
      <c r="K112" s="31" t="s">
        <v>49</v>
      </c>
      <c r="L112" s="43"/>
    </row>
    <row r="113" spans="3:12" s="35" customFormat="1" ht="15.5" x14ac:dyDescent="0.35">
      <c r="C113" s="36"/>
      <c r="D113" s="31">
        <v>108</v>
      </c>
      <c r="E113" s="31" t="s">
        <v>123</v>
      </c>
      <c r="F113" s="31" t="s">
        <v>118</v>
      </c>
      <c r="G113" s="31" t="s">
        <v>87</v>
      </c>
      <c r="H113" s="31" t="s">
        <v>84</v>
      </c>
      <c r="I113" s="31"/>
      <c r="J113" s="31" t="s">
        <v>85</v>
      </c>
      <c r="K113" s="31" t="s">
        <v>49</v>
      </c>
      <c r="L113" s="43"/>
    </row>
    <row r="114" spans="3:12" s="35" customFormat="1" ht="15.5" x14ac:dyDescent="0.35">
      <c r="C114" s="36"/>
      <c r="D114" s="31">
        <v>109</v>
      </c>
      <c r="E114" s="31" t="s">
        <v>123</v>
      </c>
      <c r="F114" s="31" t="s">
        <v>71</v>
      </c>
      <c r="G114" s="31" t="s">
        <v>87</v>
      </c>
      <c r="H114" s="31" t="s">
        <v>84</v>
      </c>
      <c r="I114" s="31" t="s">
        <v>129</v>
      </c>
      <c r="J114" s="31" t="s">
        <v>85</v>
      </c>
      <c r="K114" s="31" t="s">
        <v>53</v>
      </c>
      <c r="L114" s="43"/>
    </row>
    <row r="115" spans="3:12" s="35" customFormat="1" ht="15.5" x14ac:dyDescent="0.35">
      <c r="C115" s="36"/>
      <c r="D115" s="31">
        <v>110</v>
      </c>
      <c r="E115" s="31" t="s">
        <v>123</v>
      </c>
      <c r="F115" s="31" t="s">
        <v>71</v>
      </c>
      <c r="G115" s="34" t="s">
        <v>87</v>
      </c>
      <c r="H115" s="31" t="s">
        <v>155</v>
      </c>
      <c r="I115" s="31" t="s">
        <v>129</v>
      </c>
      <c r="J115" s="31" t="s">
        <v>130</v>
      </c>
      <c r="K115" s="31" t="s">
        <v>142</v>
      </c>
      <c r="L115" s="43"/>
    </row>
    <row r="116" spans="3:12" s="35" customFormat="1" ht="15.5" x14ac:dyDescent="0.35">
      <c r="C116" s="36"/>
      <c r="D116" s="31">
        <v>111</v>
      </c>
      <c r="E116" s="31" t="s">
        <v>131</v>
      </c>
      <c r="F116" s="31" t="s">
        <v>47</v>
      </c>
      <c r="G116" s="31" t="s">
        <v>87</v>
      </c>
      <c r="H116" s="31" t="s">
        <v>107</v>
      </c>
      <c r="I116" s="31"/>
      <c r="J116" s="31">
        <v>0</v>
      </c>
      <c r="K116" s="31" t="s">
        <v>53</v>
      </c>
      <c r="L116" s="43"/>
    </row>
    <row r="117" spans="3:12" s="35" customFormat="1" ht="15.5" x14ac:dyDescent="0.35">
      <c r="C117" s="36"/>
      <c r="D117" s="31">
        <v>112</v>
      </c>
      <c r="E117" s="31" t="s">
        <v>131</v>
      </c>
      <c r="F117" s="31" t="s">
        <v>47</v>
      </c>
      <c r="G117" s="31" t="s">
        <v>87</v>
      </c>
      <c r="H117" s="31" t="s">
        <v>154</v>
      </c>
      <c r="I117" s="31"/>
      <c r="J117" s="31">
        <v>0</v>
      </c>
      <c r="K117" s="31" t="s">
        <v>53</v>
      </c>
      <c r="L117" s="43"/>
    </row>
    <row r="118" spans="3:12" s="35" customFormat="1" ht="15.5" x14ac:dyDescent="0.35">
      <c r="C118" s="36"/>
      <c r="D118" s="31">
        <v>113</v>
      </c>
      <c r="E118" s="31" t="s">
        <v>131</v>
      </c>
      <c r="F118" s="31" t="s">
        <v>71</v>
      </c>
      <c r="G118" s="31" t="s">
        <v>41</v>
      </c>
      <c r="H118" s="31" t="s">
        <v>153</v>
      </c>
      <c r="I118" s="31"/>
      <c r="J118" s="31">
        <v>0</v>
      </c>
      <c r="K118" s="31" t="s">
        <v>53</v>
      </c>
      <c r="L118" s="43"/>
    </row>
    <row r="119" spans="3:12" s="35" customFormat="1" ht="15.5" x14ac:dyDescent="0.35">
      <c r="C119" s="36"/>
      <c r="D119" s="31">
        <v>114</v>
      </c>
      <c r="E119" s="31" t="s">
        <v>131</v>
      </c>
      <c r="F119" s="31" t="s">
        <v>47</v>
      </c>
      <c r="G119" s="31" t="s">
        <v>99</v>
      </c>
      <c r="H119" s="31" t="s">
        <v>107</v>
      </c>
      <c r="I119" s="31"/>
      <c r="J119" s="31">
        <v>1</v>
      </c>
      <c r="K119" s="31" t="s">
        <v>53</v>
      </c>
      <c r="L119" s="43"/>
    </row>
    <row r="120" spans="3:12" s="35" customFormat="1" ht="15.5" x14ac:dyDescent="0.35">
      <c r="C120" s="36"/>
      <c r="D120" s="31">
        <v>115</v>
      </c>
      <c r="E120" s="31" t="s">
        <v>131</v>
      </c>
      <c r="F120" s="31" t="s">
        <v>47</v>
      </c>
      <c r="G120" s="31" t="s">
        <v>99</v>
      </c>
      <c r="H120" s="31" t="s">
        <v>44</v>
      </c>
      <c r="I120" s="31"/>
      <c r="J120" s="31">
        <v>0</v>
      </c>
      <c r="K120" s="31" t="s">
        <v>53</v>
      </c>
      <c r="L120" s="43"/>
    </row>
    <row r="121" spans="3:12" s="35" customFormat="1" ht="15.5" x14ac:dyDescent="0.35">
      <c r="C121" s="36"/>
      <c r="D121" s="31">
        <v>116</v>
      </c>
      <c r="E121" s="31" t="s">
        <v>131</v>
      </c>
      <c r="F121" s="31" t="s">
        <v>47</v>
      </c>
      <c r="G121" s="31" t="s">
        <v>87</v>
      </c>
      <c r="H121" s="31" t="s">
        <v>132</v>
      </c>
      <c r="I121" s="31"/>
      <c r="J121" s="31">
        <v>2</v>
      </c>
      <c r="K121" s="31" t="s">
        <v>53</v>
      </c>
      <c r="L121" s="43"/>
    </row>
    <row r="122" spans="3:12" s="35" customFormat="1" ht="15.5" x14ac:dyDescent="0.35">
      <c r="C122" s="36"/>
      <c r="D122" s="31">
        <v>117</v>
      </c>
      <c r="E122" s="31" t="s">
        <v>131</v>
      </c>
      <c r="F122" s="31" t="s">
        <v>133</v>
      </c>
      <c r="G122" s="31"/>
      <c r="H122" s="31" t="s">
        <v>134</v>
      </c>
      <c r="I122" s="31"/>
      <c r="J122" s="31" t="s">
        <v>52</v>
      </c>
      <c r="K122" s="31" t="s">
        <v>90</v>
      </c>
      <c r="L122" s="43"/>
    </row>
    <row r="123" spans="3:12" s="35" customFormat="1" ht="15.5" x14ac:dyDescent="0.35">
      <c r="C123" s="36"/>
      <c r="D123" s="31">
        <v>118</v>
      </c>
      <c r="E123" s="31" t="s">
        <v>131</v>
      </c>
      <c r="F123" s="31" t="s">
        <v>133</v>
      </c>
      <c r="G123" s="31"/>
      <c r="H123" s="31" t="s">
        <v>134</v>
      </c>
      <c r="I123" s="31"/>
      <c r="J123" s="31">
        <v>0</v>
      </c>
      <c r="K123" s="31" t="s">
        <v>90</v>
      </c>
      <c r="L123" s="43"/>
    </row>
    <row r="124" spans="3:12" s="35" customFormat="1" ht="15.5" x14ac:dyDescent="0.35">
      <c r="C124" s="36"/>
      <c r="D124" s="31">
        <v>119</v>
      </c>
      <c r="E124" s="31" t="s">
        <v>131</v>
      </c>
      <c r="F124" s="31" t="s">
        <v>71</v>
      </c>
      <c r="G124" s="31" t="s">
        <v>99</v>
      </c>
      <c r="H124" s="31" t="s">
        <v>77</v>
      </c>
      <c r="I124" s="31"/>
      <c r="J124" s="31" t="s">
        <v>52</v>
      </c>
      <c r="K124" s="31" t="s">
        <v>53</v>
      </c>
      <c r="L124" s="43"/>
    </row>
    <row r="125" spans="3:12" s="35" customFormat="1" ht="15.5" x14ac:dyDescent="0.35">
      <c r="C125" s="36"/>
      <c r="D125" s="31">
        <v>120</v>
      </c>
      <c r="E125" s="31" t="s">
        <v>131</v>
      </c>
      <c r="F125" s="31" t="s">
        <v>133</v>
      </c>
      <c r="G125" s="31" t="s">
        <v>41</v>
      </c>
      <c r="H125" s="31" t="s">
        <v>54</v>
      </c>
      <c r="I125" s="31"/>
      <c r="J125" s="31" t="s">
        <v>52</v>
      </c>
      <c r="K125" s="31" t="s">
        <v>90</v>
      </c>
      <c r="L125" s="43"/>
    </row>
    <row r="126" spans="3:12" s="35" customFormat="1" ht="15.5" x14ac:dyDescent="0.35">
      <c r="C126" s="36"/>
      <c r="D126" s="31">
        <v>121</v>
      </c>
      <c r="E126" s="31" t="s">
        <v>131</v>
      </c>
      <c r="F126" s="31" t="s">
        <v>47</v>
      </c>
      <c r="G126" s="31" t="s">
        <v>87</v>
      </c>
      <c r="H126" s="31" t="s">
        <v>81</v>
      </c>
      <c r="I126" s="31"/>
      <c r="J126" s="31" t="s">
        <v>52</v>
      </c>
      <c r="K126" s="31" t="s">
        <v>64</v>
      </c>
      <c r="L126" s="43"/>
    </row>
    <row r="127" spans="3:12" s="35" customFormat="1" ht="15.5" x14ac:dyDescent="0.35">
      <c r="C127" s="36"/>
      <c r="D127" s="31">
        <v>122</v>
      </c>
      <c r="E127" s="31" t="s">
        <v>131</v>
      </c>
      <c r="F127" s="31" t="s">
        <v>47</v>
      </c>
      <c r="G127" s="31" t="s">
        <v>99</v>
      </c>
      <c r="H127" s="31" t="s">
        <v>77</v>
      </c>
      <c r="I127" s="31"/>
      <c r="J127" s="31" t="s">
        <v>52</v>
      </c>
      <c r="K127" s="31" t="s">
        <v>53</v>
      </c>
      <c r="L127" s="43"/>
    </row>
    <row r="128" spans="3:12" s="35" customFormat="1" ht="15.5" x14ac:dyDescent="0.35">
      <c r="C128" s="36"/>
      <c r="D128" s="31">
        <v>123</v>
      </c>
      <c r="E128" s="47" t="s">
        <v>131</v>
      </c>
      <c r="F128" s="48" t="s">
        <v>47</v>
      </c>
      <c r="G128" s="47" t="s">
        <v>149</v>
      </c>
      <c r="H128" s="49" t="s">
        <v>77</v>
      </c>
      <c r="I128" s="47"/>
      <c r="J128" s="47">
        <v>0</v>
      </c>
      <c r="K128" s="47" t="s">
        <v>53</v>
      </c>
      <c r="L128" s="43"/>
    </row>
    <row r="129" spans="3:12" s="35" customFormat="1" ht="15.5" x14ac:dyDescent="0.35">
      <c r="C129" s="36"/>
      <c r="D129" s="31">
        <v>124</v>
      </c>
      <c r="E129" s="31" t="s">
        <v>131</v>
      </c>
      <c r="F129" s="31" t="s">
        <v>47</v>
      </c>
      <c r="G129" s="31" t="s">
        <v>99</v>
      </c>
      <c r="H129" s="31" t="s">
        <v>107</v>
      </c>
      <c r="I129" s="31"/>
      <c r="J129" s="31" t="s">
        <v>52</v>
      </c>
      <c r="K129" s="31" t="s">
        <v>53</v>
      </c>
      <c r="L129" s="43"/>
    </row>
    <row r="130" spans="3:12" s="35" customFormat="1" ht="15.5" x14ac:dyDescent="0.35">
      <c r="C130" s="36"/>
      <c r="D130" s="31">
        <v>125</v>
      </c>
      <c r="E130" s="31" t="s">
        <v>131</v>
      </c>
      <c r="F130" s="31" t="s">
        <v>47</v>
      </c>
      <c r="G130" s="31" t="s">
        <v>99</v>
      </c>
      <c r="H130" s="31" t="s">
        <v>126</v>
      </c>
      <c r="I130" s="31"/>
      <c r="J130" s="31" t="s">
        <v>52</v>
      </c>
      <c r="K130" s="31" t="s">
        <v>53</v>
      </c>
      <c r="L130" s="43"/>
    </row>
    <row r="131" spans="3:12" s="35" customFormat="1" ht="15.5" x14ac:dyDescent="0.35">
      <c r="C131" s="36"/>
      <c r="D131" s="31">
        <v>126</v>
      </c>
      <c r="E131" s="31" t="s">
        <v>131</v>
      </c>
      <c r="F131" s="31" t="s">
        <v>135</v>
      </c>
      <c r="G131" s="31"/>
      <c r="H131" s="31"/>
      <c r="I131" s="31"/>
      <c r="J131" s="31" t="s">
        <v>57</v>
      </c>
      <c r="K131" s="31" t="s">
        <v>136</v>
      </c>
      <c r="L131" s="43"/>
    </row>
    <row r="132" spans="3:12" s="35" customFormat="1" ht="15.5" x14ac:dyDescent="0.35">
      <c r="C132" s="36"/>
      <c r="D132" s="31">
        <v>127</v>
      </c>
      <c r="E132" s="31" t="s">
        <v>131</v>
      </c>
      <c r="F132" s="31" t="s">
        <v>47</v>
      </c>
      <c r="G132" s="31" t="s">
        <v>99</v>
      </c>
      <c r="H132" s="31" t="s">
        <v>127</v>
      </c>
      <c r="I132" s="31"/>
      <c r="J132" s="31" t="s">
        <v>57</v>
      </c>
      <c r="K132" s="31" t="s">
        <v>49</v>
      </c>
      <c r="L132" s="43"/>
    </row>
    <row r="133" spans="3:12" s="35" customFormat="1" ht="15.5" x14ac:dyDescent="0.35">
      <c r="C133" s="36"/>
      <c r="D133" s="31">
        <v>128</v>
      </c>
      <c r="E133" s="31" t="s">
        <v>131</v>
      </c>
      <c r="F133" s="31" t="s">
        <v>47</v>
      </c>
      <c r="G133" s="31" t="s">
        <v>99</v>
      </c>
      <c r="H133" s="31" t="s">
        <v>107</v>
      </c>
      <c r="I133" s="31"/>
      <c r="J133" s="31" t="s">
        <v>57</v>
      </c>
      <c r="K133" s="31" t="s">
        <v>53</v>
      </c>
      <c r="L133" s="43"/>
    </row>
    <row r="134" spans="3:12" s="35" customFormat="1" ht="15.5" x14ac:dyDescent="0.35">
      <c r="C134" s="36"/>
      <c r="D134" s="31">
        <v>129</v>
      </c>
      <c r="E134" s="31" t="s">
        <v>131</v>
      </c>
      <c r="F134" s="31" t="s">
        <v>47</v>
      </c>
      <c r="G134" s="31" t="s">
        <v>87</v>
      </c>
      <c r="H134" s="31" t="s">
        <v>81</v>
      </c>
      <c r="I134" s="31"/>
      <c r="J134" s="31" t="s">
        <v>57</v>
      </c>
      <c r="K134" s="31" t="s">
        <v>64</v>
      </c>
      <c r="L134" s="43"/>
    </row>
    <row r="135" spans="3:12" s="35" customFormat="1" ht="15.5" x14ac:dyDescent="0.35">
      <c r="C135" s="36"/>
      <c r="D135" s="31">
        <v>130</v>
      </c>
      <c r="E135" s="31" t="s">
        <v>131</v>
      </c>
      <c r="F135" s="31" t="s">
        <v>47</v>
      </c>
      <c r="G135" s="31" t="s">
        <v>87</v>
      </c>
      <c r="H135" s="31" t="s">
        <v>81</v>
      </c>
      <c r="I135" s="31"/>
      <c r="J135" s="31" t="s">
        <v>60</v>
      </c>
      <c r="K135" s="31" t="s">
        <v>64</v>
      </c>
      <c r="L135" s="43"/>
    </row>
    <row r="136" spans="3:12" s="35" customFormat="1" ht="15.5" x14ac:dyDescent="0.35">
      <c r="C136" s="36"/>
      <c r="D136" s="31">
        <v>131</v>
      </c>
      <c r="E136" s="31" t="s">
        <v>131</v>
      </c>
      <c r="F136" s="31" t="s">
        <v>47</v>
      </c>
      <c r="G136" s="31" t="s">
        <v>99</v>
      </c>
      <c r="H136" s="31" t="s">
        <v>77</v>
      </c>
      <c r="I136" s="31"/>
      <c r="J136" s="31" t="s">
        <v>60</v>
      </c>
      <c r="K136" s="31" t="s">
        <v>53</v>
      </c>
      <c r="L136" s="43"/>
    </row>
    <row r="137" spans="3:12" s="35" customFormat="1" ht="15.5" x14ac:dyDescent="0.35">
      <c r="C137" s="36"/>
      <c r="D137" s="31">
        <v>132</v>
      </c>
      <c r="E137" s="31" t="s">
        <v>131</v>
      </c>
      <c r="F137" s="31" t="s">
        <v>118</v>
      </c>
      <c r="G137" s="31" t="s">
        <v>99</v>
      </c>
      <c r="H137" s="31" t="s">
        <v>127</v>
      </c>
      <c r="I137" s="31"/>
      <c r="J137" s="31" t="s">
        <v>48</v>
      </c>
      <c r="K137" s="31" t="s">
        <v>49</v>
      </c>
      <c r="L137" s="43"/>
    </row>
    <row r="138" spans="3:12" s="35" customFormat="1" ht="15.5" x14ac:dyDescent="0.35">
      <c r="C138" s="36"/>
      <c r="D138" s="31">
        <v>133</v>
      </c>
      <c r="E138" s="31" t="s">
        <v>131</v>
      </c>
      <c r="F138" s="31" t="s">
        <v>47</v>
      </c>
      <c r="G138" s="31" t="s">
        <v>99</v>
      </c>
      <c r="H138" s="31" t="s">
        <v>137</v>
      </c>
      <c r="I138" s="31"/>
      <c r="J138" s="31" t="s">
        <v>48</v>
      </c>
      <c r="K138" s="31" t="s">
        <v>53</v>
      </c>
      <c r="L138" s="43"/>
    </row>
    <row r="139" spans="3:12" s="35" customFormat="1" ht="15.5" x14ac:dyDescent="0.35">
      <c r="C139" s="36"/>
      <c r="D139" s="31">
        <v>134</v>
      </c>
      <c r="E139" s="31" t="s">
        <v>131</v>
      </c>
      <c r="F139" s="31" t="s">
        <v>47</v>
      </c>
      <c r="G139" s="31" t="s">
        <v>87</v>
      </c>
      <c r="H139" s="31" t="s">
        <v>91</v>
      </c>
      <c r="I139" s="31"/>
      <c r="J139" s="31" t="s">
        <v>85</v>
      </c>
      <c r="K139" s="31" t="s">
        <v>49</v>
      </c>
      <c r="L139" s="43"/>
    </row>
    <row r="140" spans="3:12" s="35" customFormat="1" ht="15.5" x14ac:dyDescent="0.35">
      <c r="C140" s="36"/>
      <c r="D140" s="31">
        <v>135</v>
      </c>
      <c r="E140" s="31" t="s">
        <v>131</v>
      </c>
      <c r="F140" s="31" t="s">
        <v>47</v>
      </c>
      <c r="G140" s="31" t="s">
        <v>87</v>
      </c>
      <c r="H140" s="31" t="s">
        <v>102</v>
      </c>
      <c r="I140" s="31"/>
      <c r="J140" s="31" t="s">
        <v>85</v>
      </c>
      <c r="K140" s="31" t="s">
        <v>49</v>
      </c>
      <c r="L140" s="43"/>
    </row>
    <row r="141" spans="3:12" s="35" customFormat="1" ht="15.5" x14ac:dyDescent="0.35">
      <c r="C141" s="36"/>
      <c r="D141" s="31">
        <v>136</v>
      </c>
      <c r="E141" s="31" t="s">
        <v>138</v>
      </c>
      <c r="F141" s="50"/>
      <c r="G141" s="50"/>
      <c r="H141" s="50"/>
      <c r="I141" s="50"/>
      <c r="J141" s="50"/>
      <c r="K141" s="50"/>
    </row>
    <row r="144" spans="3:12" x14ac:dyDescent="0.35">
      <c r="D144" s="28"/>
      <c r="E144" s="29"/>
      <c r="F144" s="2"/>
      <c r="G144" s="2"/>
      <c r="H144" s="2"/>
      <c r="I144" s="2"/>
      <c r="J144" s="2"/>
      <c r="K144" s="2"/>
    </row>
  </sheetData>
  <sheetProtection algorithmName="SHA-512" hashValue="2bVMPj7N9+SOnEx0lysMbLDuvaJT6DybZytQlUfZhYRDiFdT7ZzIuWLTheMbG/K6N+GsNB6KXfwO34Ovje/ZQw==" saltValue="TkyBXb8Z9TXZz8mRgtOC8A==" spinCount="100000" sheet="1" objects="1" scenarios="1"/>
  <autoFilter ref="D5:K143" xr:uid="{00000000-0001-0000-0000-000000000000}"/>
  <mergeCells count="2">
    <mergeCell ref="D4:F4"/>
    <mergeCell ref="D2:K3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24"/>
  <sheetViews>
    <sheetView topLeftCell="A21" workbookViewId="0">
      <selection activeCell="N24" sqref="N24"/>
    </sheetView>
  </sheetViews>
  <sheetFormatPr baseColWidth="10" defaultColWidth="11.453125" defaultRowHeight="14.5" x14ac:dyDescent="0.35"/>
  <cols>
    <col min="1" max="3" width="11.453125" style="1"/>
    <col min="4" max="4" width="12.7265625" style="1" bestFit="1" customWidth="1"/>
    <col min="5" max="5" width="60.7265625" style="1" bestFit="1" customWidth="1"/>
    <col min="6" max="6" width="17.1796875" style="1" customWidth="1"/>
    <col min="7" max="8" width="11.453125" style="1"/>
    <col min="9" max="9" width="17.1796875" style="1" customWidth="1"/>
    <col min="10" max="12" width="11.453125" style="1"/>
    <col min="13" max="13" width="17.1796875" style="1" customWidth="1"/>
    <col min="14" max="14" width="11.453125" style="5"/>
    <col min="15" max="16384" width="11.453125" style="1"/>
  </cols>
  <sheetData>
    <row r="1" spans="1:16" ht="15" thickBot="1" x14ac:dyDescent="0.4"/>
    <row r="2" spans="1:16" x14ac:dyDescent="0.35">
      <c r="A2" s="2"/>
      <c r="B2" s="2"/>
      <c r="C2" s="2"/>
      <c r="D2" s="59" t="s">
        <v>25</v>
      </c>
      <c r="E2" s="60"/>
      <c r="F2" s="60"/>
      <c r="G2" s="60"/>
      <c r="H2" s="60"/>
      <c r="I2" s="60"/>
      <c r="J2" s="60"/>
      <c r="K2" s="60"/>
      <c r="L2" s="60"/>
      <c r="M2" s="60"/>
      <c r="N2" s="61"/>
      <c r="O2" s="2"/>
      <c r="P2" s="2"/>
    </row>
    <row r="3" spans="1:16" ht="15" thickBot="1" x14ac:dyDescent="0.4">
      <c r="D3" s="62"/>
      <c r="E3" s="63"/>
      <c r="F3" s="63"/>
      <c r="G3" s="63"/>
      <c r="H3" s="63"/>
      <c r="I3" s="63"/>
      <c r="J3" s="63"/>
      <c r="K3" s="63"/>
      <c r="L3" s="63"/>
      <c r="M3" s="63"/>
      <c r="N3" s="64"/>
    </row>
    <row r="4" spans="1:16" ht="15" thickBot="1" x14ac:dyDescent="0.4">
      <c r="D4" s="65" t="s">
        <v>0</v>
      </c>
      <c r="E4" s="66"/>
      <c r="F4" s="66"/>
      <c r="G4" s="66"/>
      <c r="H4" s="66"/>
      <c r="I4" s="66"/>
      <c r="J4" s="66"/>
      <c r="K4" s="66"/>
      <c r="L4" s="66"/>
      <c r="M4" s="66"/>
      <c r="N4" s="67"/>
    </row>
    <row r="5" spans="1:16" ht="90" customHeight="1" x14ac:dyDescent="0.35">
      <c r="C5" s="3"/>
      <c r="D5" s="68" t="s">
        <v>4</v>
      </c>
      <c r="E5" s="21" t="s">
        <v>1</v>
      </c>
      <c r="F5" s="70" t="s">
        <v>26</v>
      </c>
      <c r="G5" s="71"/>
      <c r="H5" s="71"/>
      <c r="I5" s="71"/>
      <c r="J5" s="71"/>
      <c r="K5" s="71"/>
      <c r="L5" s="71"/>
      <c r="M5" s="72"/>
      <c r="N5" s="6">
        <v>8</v>
      </c>
      <c r="O5" s="4"/>
    </row>
    <row r="6" spans="1:16" ht="75" customHeight="1" thickBot="1" x14ac:dyDescent="0.4">
      <c r="C6" s="3"/>
      <c r="D6" s="69"/>
      <c r="E6" s="20" t="s">
        <v>2</v>
      </c>
      <c r="F6" s="58" t="s">
        <v>27</v>
      </c>
      <c r="G6" s="58"/>
      <c r="H6" s="58"/>
      <c r="I6" s="58"/>
      <c r="J6" s="58"/>
      <c r="K6" s="58"/>
      <c r="L6" s="58"/>
      <c r="M6" s="73"/>
      <c r="N6" s="7">
        <v>4</v>
      </c>
      <c r="O6" s="4"/>
    </row>
    <row r="7" spans="1:16" ht="15" thickBot="1" x14ac:dyDescent="0.4">
      <c r="D7" s="65" t="s">
        <v>3</v>
      </c>
      <c r="E7" s="66"/>
      <c r="F7" s="66"/>
      <c r="G7" s="66"/>
      <c r="H7" s="66"/>
      <c r="I7" s="66"/>
      <c r="J7" s="66"/>
      <c r="K7" s="66"/>
      <c r="L7" s="66"/>
      <c r="M7" s="66"/>
      <c r="N7" s="67"/>
    </row>
    <row r="8" spans="1:16" ht="75" customHeight="1" x14ac:dyDescent="0.35">
      <c r="C8" s="3"/>
      <c r="D8" s="74" t="s">
        <v>5</v>
      </c>
      <c r="E8" s="75"/>
      <c r="F8" s="76" t="s">
        <v>28</v>
      </c>
      <c r="G8" s="76"/>
      <c r="H8" s="76"/>
      <c r="I8" s="76"/>
      <c r="J8" s="76"/>
      <c r="K8" s="76"/>
      <c r="L8" s="76"/>
      <c r="M8" s="76"/>
      <c r="N8" s="8">
        <v>5</v>
      </c>
      <c r="O8" s="4"/>
    </row>
    <row r="9" spans="1:16" ht="75" customHeight="1" x14ac:dyDescent="0.35">
      <c r="C9" s="3"/>
      <c r="D9" s="56" t="s">
        <v>6</v>
      </c>
      <c r="E9" s="57"/>
      <c r="F9" s="58" t="s">
        <v>11</v>
      </c>
      <c r="G9" s="58"/>
      <c r="H9" s="58"/>
      <c r="I9" s="58"/>
      <c r="J9" s="58"/>
      <c r="K9" s="58"/>
      <c r="L9" s="58"/>
      <c r="M9" s="58"/>
      <c r="N9" s="9">
        <v>5</v>
      </c>
      <c r="O9" s="4"/>
    </row>
    <row r="10" spans="1:16" ht="75" customHeight="1" x14ac:dyDescent="0.35">
      <c r="C10" s="3"/>
      <c r="D10" s="56" t="s">
        <v>7</v>
      </c>
      <c r="E10" s="57"/>
      <c r="F10" s="58" t="s">
        <v>29</v>
      </c>
      <c r="G10" s="58"/>
      <c r="H10" s="58"/>
      <c r="I10" s="58"/>
      <c r="J10" s="58"/>
      <c r="K10" s="58"/>
      <c r="L10" s="58"/>
      <c r="M10" s="58"/>
      <c r="N10" s="9">
        <v>5</v>
      </c>
      <c r="O10" s="4"/>
    </row>
    <row r="11" spans="1:16" ht="75" customHeight="1" thickBot="1" x14ac:dyDescent="0.4">
      <c r="C11" s="3"/>
      <c r="D11" s="56" t="s">
        <v>8</v>
      </c>
      <c r="E11" s="57"/>
      <c r="F11" s="58" t="s">
        <v>30</v>
      </c>
      <c r="G11" s="58"/>
      <c r="H11" s="58"/>
      <c r="I11" s="58"/>
      <c r="J11" s="58"/>
      <c r="K11" s="58"/>
      <c r="L11" s="58"/>
      <c r="M11" s="58"/>
      <c r="N11" s="9">
        <v>5</v>
      </c>
      <c r="O11" s="4"/>
    </row>
    <row r="12" spans="1:16" ht="15" thickBot="1" x14ac:dyDescent="0.4">
      <c r="C12" s="3"/>
      <c r="D12" s="65" t="s">
        <v>9</v>
      </c>
      <c r="E12" s="66"/>
      <c r="F12" s="66"/>
      <c r="G12" s="66"/>
      <c r="H12" s="66"/>
      <c r="I12" s="66"/>
      <c r="J12" s="66"/>
      <c r="K12" s="66"/>
      <c r="L12" s="66"/>
      <c r="M12" s="66"/>
      <c r="N12" s="67"/>
      <c r="O12" s="4"/>
    </row>
    <row r="13" spans="1:16" ht="75" customHeight="1" thickBot="1" x14ac:dyDescent="0.4">
      <c r="D13" s="77" t="s">
        <v>10</v>
      </c>
      <c r="E13" s="78"/>
      <c r="F13" s="81" t="s">
        <v>12</v>
      </c>
      <c r="G13" s="81"/>
      <c r="H13" s="81"/>
      <c r="I13" s="81"/>
      <c r="J13" s="81"/>
      <c r="K13" s="81"/>
      <c r="L13" s="81"/>
      <c r="M13" s="82"/>
      <c r="N13" s="14">
        <v>0.5</v>
      </c>
      <c r="O13" s="4"/>
    </row>
    <row r="14" spans="1:16" ht="75" customHeight="1" thickBot="1" x14ac:dyDescent="0.4">
      <c r="D14" s="79"/>
      <c r="E14" s="80"/>
      <c r="F14" s="83" t="s">
        <v>13</v>
      </c>
      <c r="G14" s="83"/>
      <c r="H14" s="83"/>
      <c r="I14" s="83"/>
      <c r="J14" s="83"/>
      <c r="K14" s="83"/>
      <c r="L14" s="83"/>
      <c r="M14" s="84"/>
      <c r="N14" s="13">
        <v>0.5</v>
      </c>
      <c r="O14" s="4"/>
    </row>
    <row r="15" spans="1:16" ht="75" customHeight="1" x14ac:dyDescent="0.35">
      <c r="D15" s="77" t="s">
        <v>14</v>
      </c>
      <c r="E15" s="78"/>
      <c r="F15" s="76" t="s">
        <v>15</v>
      </c>
      <c r="G15" s="76"/>
      <c r="H15" s="76"/>
      <c r="I15" s="76"/>
      <c r="J15" s="76"/>
      <c r="K15" s="76"/>
      <c r="L15" s="76"/>
      <c r="M15" s="76"/>
      <c r="N15" s="11">
        <v>0.5</v>
      </c>
      <c r="O15" s="4"/>
    </row>
    <row r="16" spans="1:16" ht="90" customHeight="1" x14ac:dyDescent="0.35">
      <c r="D16" s="88"/>
      <c r="E16" s="89"/>
      <c r="F16" s="90" t="s">
        <v>16</v>
      </c>
      <c r="G16" s="90"/>
      <c r="H16" s="90"/>
      <c r="I16" s="90"/>
      <c r="J16" s="90"/>
      <c r="K16" s="90"/>
      <c r="L16" s="90"/>
      <c r="M16" s="90"/>
      <c r="N16" s="12">
        <v>0.5</v>
      </c>
      <c r="O16" s="4"/>
    </row>
    <row r="17" spans="3:15" ht="75" customHeight="1" x14ac:dyDescent="0.35">
      <c r="D17" s="88"/>
      <c r="E17" s="89"/>
      <c r="F17" s="91" t="s">
        <v>17</v>
      </c>
      <c r="G17" s="91"/>
      <c r="H17" s="91"/>
      <c r="I17" s="91"/>
      <c r="J17" s="91"/>
      <c r="K17" s="91"/>
      <c r="L17" s="91"/>
      <c r="M17" s="91"/>
      <c r="N17" s="12">
        <v>0.5</v>
      </c>
      <c r="O17" s="4"/>
    </row>
    <row r="18" spans="3:15" ht="75" customHeight="1" thickBot="1" x14ac:dyDescent="0.4">
      <c r="D18" s="88"/>
      <c r="E18" s="89"/>
      <c r="F18" s="92" t="s">
        <v>18</v>
      </c>
      <c r="G18" s="92"/>
      <c r="H18" s="92"/>
      <c r="I18" s="92"/>
      <c r="J18" s="92"/>
      <c r="K18" s="92"/>
      <c r="L18" s="92"/>
      <c r="M18" s="92"/>
      <c r="N18" s="12">
        <v>0.5</v>
      </c>
      <c r="O18" s="4"/>
    </row>
    <row r="19" spans="3:15" ht="131.25" customHeight="1" x14ac:dyDescent="0.35">
      <c r="C19" s="3"/>
      <c r="D19" s="93" t="s">
        <v>19</v>
      </c>
      <c r="E19" s="94"/>
      <c r="F19" s="99" t="s">
        <v>20</v>
      </c>
      <c r="G19" s="99"/>
      <c r="H19" s="99"/>
      <c r="I19" s="99"/>
      <c r="J19" s="99"/>
      <c r="K19" s="99"/>
      <c r="L19" s="99"/>
      <c r="M19" s="99"/>
      <c r="N19" s="8">
        <v>1</v>
      </c>
      <c r="O19" s="4"/>
    </row>
    <row r="20" spans="3:15" ht="150" customHeight="1" x14ac:dyDescent="0.35">
      <c r="C20" s="3"/>
      <c r="D20" s="95"/>
      <c r="E20" s="96"/>
      <c r="F20" s="91" t="s">
        <v>21</v>
      </c>
      <c r="G20" s="91"/>
      <c r="H20" s="91"/>
      <c r="I20" s="91"/>
      <c r="J20" s="91"/>
      <c r="K20" s="91"/>
      <c r="L20" s="91"/>
      <c r="M20" s="91"/>
      <c r="N20" s="9">
        <v>1</v>
      </c>
      <c r="O20" s="4"/>
    </row>
    <row r="21" spans="3:15" ht="75" customHeight="1" x14ac:dyDescent="0.35">
      <c r="C21" s="3"/>
      <c r="D21" s="95"/>
      <c r="E21" s="96"/>
      <c r="F21" s="91" t="s">
        <v>22</v>
      </c>
      <c r="G21" s="91"/>
      <c r="H21" s="91"/>
      <c r="I21" s="91"/>
      <c r="J21" s="91"/>
      <c r="K21" s="91"/>
      <c r="L21" s="91"/>
      <c r="M21" s="91"/>
      <c r="N21" s="9">
        <v>1</v>
      </c>
      <c r="O21" s="4"/>
    </row>
    <row r="22" spans="3:15" ht="75" customHeight="1" thickBot="1" x14ac:dyDescent="0.4">
      <c r="C22" s="3"/>
      <c r="D22" s="97"/>
      <c r="E22" s="98"/>
      <c r="F22" s="100" t="s">
        <v>23</v>
      </c>
      <c r="G22" s="100"/>
      <c r="H22" s="100"/>
      <c r="I22" s="100"/>
      <c r="J22" s="100"/>
      <c r="K22" s="100"/>
      <c r="L22" s="100"/>
      <c r="M22" s="100"/>
      <c r="N22" s="10">
        <v>2</v>
      </c>
      <c r="O22" s="4"/>
    </row>
    <row r="23" spans="3:15" s="16" customFormat="1" ht="26.5" thickBot="1" x14ac:dyDescent="0.65">
      <c r="C23" s="17"/>
      <c r="D23" s="85" t="s">
        <v>24</v>
      </c>
      <c r="E23" s="86"/>
      <c r="F23" s="86"/>
      <c r="G23" s="86"/>
      <c r="H23" s="86"/>
      <c r="I23" s="86"/>
      <c r="J23" s="86"/>
      <c r="K23" s="86"/>
      <c r="L23" s="86"/>
      <c r="M23" s="87"/>
      <c r="N23" s="15">
        <f>SUM(N13:N22,N8:N11,N5:N6)</f>
        <v>40</v>
      </c>
      <c r="O23" s="18"/>
    </row>
    <row r="24" spans="3:15" x14ac:dyDescent="0.35">
      <c r="D24" s="2"/>
      <c r="E24" s="2"/>
      <c r="F24" s="2"/>
      <c r="G24" s="2"/>
      <c r="H24" s="2"/>
      <c r="I24" s="2"/>
      <c r="J24" s="2"/>
      <c r="K24" s="2"/>
      <c r="L24" s="2"/>
      <c r="M24" s="2"/>
      <c r="N24" s="19"/>
    </row>
  </sheetData>
  <mergeCells count="29">
    <mergeCell ref="D23:M23"/>
    <mergeCell ref="D15:E18"/>
    <mergeCell ref="F15:M15"/>
    <mergeCell ref="F16:M16"/>
    <mergeCell ref="F17:M17"/>
    <mergeCell ref="F18:M18"/>
    <mergeCell ref="D19:E22"/>
    <mergeCell ref="F19:M19"/>
    <mergeCell ref="F20:M20"/>
    <mergeCell ref="F21:M21"/>
    <mergeCell ref="F22:M22"/>
    <mergeCell ref="D11:E11"/>
    <mergeCell ref="F11:M11"/>
    <mergeCell ref="D12:N12"/>
    <mergeCell ref="D13:E14"/>
    <mergeCell ref="F13:M13"/>
    <mergeCell ref="F14:M14"/>
    <mergeCell ref="D10:E10"/>
    <mergeCell ref="F10:M10"/>
    <mergeCell ref="D2:N3"/>
    <mergeCell ref="D4:N4"/>
    <mergeCell ref="D5:D6"/>
    <mergeCell ref="F5:M5"/>
    <mergeCell ref="F6:M6"/>
    <mergeCell ref="D7:N7"/>
    <mergeCell ref="D8:E8"/>
    <mergeCell ref="F8:M8"/>
    <mergeCell ref="D9:E9"/>
    <mergeCell ref="F9:M9"/>
  </mergeCell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1F3F7B22BE4304CA7EF4C13DE3003E2" ma:contentTypeVersion="13" ma:contentTypeDescription="Crear nuevo documento." ma:contentTypeScope="" ma:versionID="492591d1eb7cc0e06c009810fbbac218">
  <xsd:schema xmlns:xsd="http://www.w3.org/2001/XMLSchema" xmlns:xs="http://www.w3.org/2001/XMLSchema" xmlns:p="http://schemas.microsoft.com/office/2006/metadata/properties" xmlns:ns3="bbdefd0e-9990-4ae2-8101-3b27e1e7e6ea" xmlns:ns4="49737286-2e96-468b-978e-b9aae7ce399a" targetNamespace="http://schemas.microsoft.com/office/2006/metadata/properties" ma:root="true" ma:fieldsID="42ebda323ebc07575c61c28d2f097f24" ns3:_="" ns4:_="">
    <xsd:import namespace="bbdefd0e-9990-4ae2-8101-3b27e1e7e6ea"/>
    <xsd:import namespace="49737286-2e96-468b-978e-b9aae7ce399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defd0e-9990-4ae2-8101-3b27e1e7e6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737286-2e96-468b-978e-b9aae7ce399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E89067-99E3-400D-A321-B267937E6A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defd0e-9990-4ae2-8101-3b27e1e7e6ea"/>
    <ds:schemaRef ds:uri="49737286-2e96-468b-978e-b9aae7ce399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F40EA42-9647-40A2-9134-CC83CDF692D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EB7F3DE-E82A-4939-8A1F-EF3232C3534B}">
  <ds:schemaRefs>
    <ds:schemaRef ds:uri="http://purl.org/dc/terms/"/>
    <ds:schemaRef ds:uri="http://schemas.openxmlformats.org/package/2006/metadata/core-properties"/>
    <ds:schemaRef ds:uri="http://purl.org/dc/dcmitype/"/>
    <ds:schemaRef ds:uri="bbdefd0e-9990-4ae2-8101-3b27e1e7e6ea"/>
    <ds:schemaRef ds:uri="http://purl.org/dc/elements/1.1/"/>
    <ds:schemaRef ds:uri="http://schemas.microsoft.com/office/2006/metadata/properties"/>
    <ds:schemaRef ds:uri="http://schemas.microsoft.com/office/2006/documentManagement/types"/>
    <ds:schemaRef ds:uri="49737286-2e96-468b-978e-b9aae7ce399a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CARACTERÍSTICAS TÉCNICAS LOTE 2</vt:lpstr>
      <vt:lpstr>SIN INSTRUMENTAL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Díaz Vargas, Astrid Carolina</dc:creator>
  <cp:lastModifiedBy>Gancedo Gala, María de los Ángeles</cp:lastModifiedBy>
  <dcterms:created xsi:type="dcterms:W3CDTF">2022-05-18T10:40:11Z</dcterms:created>
  <dcterms:modified xsi:type="dcterms:W3CDTF">2025-07-05T23:06:30Z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0x010100A1F3F7B22BE4304CA7EF4C13DE3003E2</vt:lpwstr>
  </property>
  <property fmtid="{D5CDD505-2E9C-101B-9397-08002B2CF9AE}" pid="3" name="MSIP_Label_2c0a8209-6590-4cef-adb7-80fa47675d6e_Enabled">
    <vt:lpwstr>true</vt:lpwstr>
  </property>
  <property fmtid="{D5CDD505-2E9C-101B-9397-08002B2CF9AE}" pid="4" name="MSIP_Label_2c0a8209-6590-4cef-adb7-80fa47675d6e_SetDate">
    <vt:lpwstr>2025-05-26T05:37:40Z</vt:lpwstr>
  </property>
  <property fmtid="{D5CDD505-2E9C-101B-9397-08002B2CF9AE}" pid="5" name="MSIP_Label_2c0a8209-6590-4cef-adb7-80fa47675d6e_Method">
    <vt:lpwstr>Standard</vt:lpwstr>
  </property>
  <property fmtid="{D5CDD505-2E9C-101B-9397-08002B2CF9AE}" pid="6" name="MSIP_Label_2c0a8209-6590-4cef-adb7-80fa47675d6e_Name">
    <vt:lpwstr>FREMAP_Publico</vt:lpwstr>
  </property>
  <property fmtid="{D5CDD505-2E9C-101B-9397-08002B2CF9AE}" pid="7" name="MSIP_Label_2c0a8209-6590-4cef-adb7-80fa47675d6e_SiteId">
    <vt:lpwstr>99cff6d8-6977-4e4e-bf84-a3a534ac8aad</vt:lpwstr>
  </property>
  <property fmtid="{D5CDD505-2E9C-101B-9397-08002B2CF9AE}" pid="8" name="MSIP_Label_2c0a8209-6590-4cef-adb7-80fa47675d6e_ActionId">
    <vt:lpwstr>8358b75e-53ec-48f2-9991-b6fc22a87815</vt:lpwstr>
  </property>
  <property fmtid="{D5CDD505-2E9C-101B-9397-08002B2CF9AE}" pid="9" name="MSIP_Label_2c0a8209-6590-4cef-adb7-80fa47675d6e_ContentBits">
    <vt:lpwstr>2</vt:lpwstr>
  </property>
</Properties>
</file>